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Обосновывающие материалы\О_0004500012 Стр-во и реконструкция КВЛ-0,4\"/>
    </mc:Choice>
  </mc:AlternateContent>
  <bookViews>
    <workbookView xWindow="0" yWindow="0" windowWidth="28800" windowHeight="12585" activeTab="1"/>
  </bookViews>
  <sheets>
    <sheet name="ВЛ-0,4" sheetId="1" r:id="rId1"/>
    <sheet name="КЛ-0,4" sheetId="2" r:id="rId2"/>
  </sheets>
  <definedNames>
    <definedName name="_xlnm._FilterDatabase" localSheetId="0" hidden="1">'ВЛ-0,4'!$A$9:$DM$197</definedName>
    <definedName name="_xlnm._FilterDatabase" localSheetId="1" hidden="1">'КЛ-0,4'!$C$3:$AI$479</definedName>
    <definedName name="Z_0022EB3E_E39A_4C5E_A8D9_C0D6AF764300_.wvu.FilterData" localSheetId="0" hidden="1">'ВЛ-0,4'!#REF!</definedName>
    <definedName name="Z_002BA0B9_F0AB_4711_9EFF_2157B2E85D28_.wvu.FilterData" localSheetId="0" hidden="1">'ВЛ-0,4'!#REF!</definedName>
    <definedName name="Z_004135D7_A5CA_4802_A84F_6E6D05F1F186_.wvu.FilterData" localSheetId="0" hidden="1">'ВЛ-0,4'!$A$3:$AA$185</definedName>
    <definedName name="Z_005AEB39_C852_430E_9D5D_CD2C674E6EA3_.wvu.FilterData" localSheetId="0" hidden="1">'ВЛ-0,4'!$A$3:$AA$186</definedName>
    <definedName name="Z_00BB119A_7C8E_4DFD_833E_81C2E17D6BF6_.wvu.FilterData" localSheetId="0" hidden="1">'ВЛ-0,4'!$A$3:$AA$186</definedName>
    <definedName name="Z_00C9B09F_8219_45B1_BEEA_28D320B1BB75_.wvu.FilterData" localSheetId="0" hidden="1">'ВЛ-0,4'!$A$3:$AA$186</definedName>
    <definedName name="Z_00CB8264_00CB_45C7_8C81_92177F77F70C_.wvu.FilterData" localSheetId="0" hidden="1">'ВЛ-0,4'!$A$3:$AA$186</definedName>
    <definedName name="Z_00E6E123_1407_4401_BFC3_37A783FE2CD7_.wvu.FilterData" localSheetId="0" hidden="1">'ВЛ-0,4'!$A$3:$AA$186</definedName>
    <definedName name="Z_01198DAF_496A_42A7_BFA2_AA9A3D37EE3B_.wvu.FilterData" localSheetId="0" hidden="1">'ВЛ-0,4'!$A$3:$AA$185</definedName>
    <definedName name="Z_012D3673_AC09_48F8_BDC9_E94DDD39A33B_.wvu.FilterData" localSheetId="0" hidden="1">'ВЛ-0,4'!$A$3:$AA$186</definedName>
    <definedName name="Z_0148E3EB_4AF5_418D_8CDE_9F6F65D3B7AA_.wvu.FilterData" localSheetId="0" hidden="1">'ВЛ-0,4'!#REF!</definedName>
    <definedName name="Z_01624473_0A90_461B_AEC5_B9EF2EC95A6F_.wvu.FilterData" localSheetId="0" hidden="1">'ВЛ-0,4'!$A$3:$AA$186</definedName>
    <definedName name="Z_017A0D72_9D14_439C_9EAA_F4F8902FBE91_.wvu.FilterData" localSheetId="0" hidden="1">'ВЛ-0,4'!$A$3:$AA$185</definedName>
    <definedName name="Z_01AA7FD6_CC5E_4584_9212_3CF26B23AD87_.wvu.FilterData" localSheetId="0" hidden="1">'ВЛ-0,4'!$A$3:$AA$186</definedName>
    <definedName name="Z_01B1ACBF_F59C_4C8D_ABF7_41D6E416C3C9_.wvu.FilterData" localSheetId="0" hidden="1">'ВЛ-0,4'!$A$3:$AA$185</definedName>
    <definedName name="Z_01B923BC_1971_49E1_A9DA_5B9E88AC3BBB_.wvu.FilterData" localSheetId="0" hidden="1">'ВЛ-0,4'!#REF!</definedName>
    <definedName name="Z_01BA62C3_49A4_4001_B70B_A151CF60727E_.wvu.FilterData" localSheetId="0" hidden="1">'ВЛ-0,4'!$A$3:$AA$186</definedName>
    <definedName name="Z_01F8BB26_A63F_4284_974F_3E5EEF85871D_.wvu.FilterData" localSheetId="0" hidden="1">'ВЛ-0,4'!#REF!</definedName>
    <definedName name="Z_0211DC34_2DF5_4A1A_A8DE_DCF6D7BA9327_.wvu.FilterData" localSheetId="0" hidden="1">'ВЛ-0,4'!$A$3:$AA$185</definedName>
    <definedName name="Z_0212C490_129C_4E03_9F70_378C67F28AE3_.wvu.FilterData" localSheetId="0" hidden="1">'ВЛ-0,4'!$A$3:$AA$186</definedName>
    <definedName name="Z_021DC6B9_A593_412C_9AF3_2C0319E8D7A8_.wvu.FilterData" localSheetId="0" hidden="1">'ВЛ-0,4'!#REF!</definedName>
    <definedName name="Z_02507DAC_E2BF_462F_A467_15B99B034853_.wvu.Cols" localSheetId="0" hidden="1">'ВЛ-0,4'!$A:$A</definedName>
    <definedName name="Z_02507DAC_E2BF_462F_A467_15B99B034853_.wvu.FilterData" localSheetId="0" hidden="1">'ВЛ-0,4'!$A$3:$AA$197</definedName>
    <definedName name="Z_02507DAC_E2BF_462F_A467_15B99B034853_.wvu.PrintArea" localSheetId="0" hidden="1">'ВЛ-0,4'!$C$2:$F$112</definedName>
    <definedName name="Z_02507DAC_E2BF_462F_A467_15B99B034853_.wvu.PrintTitles" localSheetId="0" hidden="1">'ВЛ-0,4'!$1:$2</definedName>
    <definedName name="Z_02507DAC_E2BF_462F_A467_15B99B034853_.wvu.Rows" localSheetId="0" hidden="1">'ВЛ-0,4'!$1:$1</definedName>
    <definedName name="Z_03551A1D_1E6F_4655_8A85_02E54C156637_.wvu.FilterData" localSheetId="0" hidden="1">'ВЛ-0,4'!#REF!</definedName>
    <definedName name="Z_0393AA73_1324_41AA_9265_765E5447CBBF_.wvu.FilterData" localSheetId="0" hidden="1">'ВЛ-0,4'!$A$3:$AA$185</definedName>
    <definedName name="Z_039D9E0A_AFCB_4117_B7BB_55610F15CAEE_.wvu.FilterData" localSheetId="0" hidden="1">'ВЛ-0,4'!$A$3:$AA$186</definedName>
    <definedName name="Z_03EBA28A_8A12_4FB3_A72F_4FC4D868B5FA_.wvu.FilterData" localSheetId="0" hidden="1">'ВЛ-0,4'!$A$3:$AA$185</definedName>
    <definedName name="Z_0420DBF3_2E30_4E4A_A6CB_5CCBA59E806B_.wvu.FilterData" localSheetId="0" hidden="1">'ВЛ-0,4'!$A$3:$AA$186</definedName>
    <definedName name="Z_04BF88B2_DC1E_41A8_9C78_4273493EE708_.wvu.FilterData" localSheetId="0" hidden="1">'ВЛ-0,4'!$A$3:$AA$186</definedName>
    <definedName name="Z_0508F41C_FCED_4A96_9761_AB3C3C38FA4B_.wvu.FilterData" localSheetId="0" hidden="1">'ВЛ-0,4'!$A$3:$AA$186</definedName>
    <definedName name="Z_05291BE7_457C_497F_9329_6F0D0E1FDA75_.wvu.FilterData" localSheetId="0" hidden="1">'ВЛ-0,4'!$A$3:$AA$186</definedName>
    <definedName name="Z_0538A360_A673_4847_9A42_BD4CBA687B49_.wvu.FilterData" localSheetId="0" hidden="1">'ВЛ-0,4'!$A$3:$AA$185</definedName>
    <definedName name="Z_05C05EA7_D824_4313_A5DE_9C156CAE102D_.wvu.FilterData" localSheetId="0" hidden="1">'ВЛ-0,4'!$A$3:$AA$197</definedName>
    <definedName name="Z_05E35BE9_B3EE_4B5C_B3D7_5F7C001FEE77_.wvu.FilterData" localSheetId="0" hidden="1">'ВЛ-0,4'!$A$3:$AA$186</definedName>
    <definedName name="Z_061916E1_F4A2_4A7E_86E2_77502851905E_.wvu.FilterData" localSheetId="0" hidden="1">'ВЛ-0,4'!$A$3:$AA$185</definedName>
    <definedName name="Z_065641F5_4ACA_4570_B3B6_2E36152C02A7_.wvu.FilterData" localSheetId="0" hidden="1">'ВЛ-0,4'!$A$3:$AA$186</definedName>
    <definedName name="Z_067E7250_F7A1_4901_B923_27B56C2CB23D_.wvu.FilterData" localSheetId="0" hidden="1">'ВЛ-0,4'!$A$3:$AA$186</definedName>
    <definedName name="Z_06B74708_4318_418A_A887_9A04A9028222_.wvu.FilterData" localSheetId="0" hidden="1">'ВЛ-0,4'!#REF!</definedName>
    <definedName name="Z_06CFACB1_3DB0_42F1_A317_DA8B66816618_.wvu.FilterData" localSheetId="0" hidden="1">'ВЛ-0,4'!$A$3:$AA$186</definedName>
    <definedName name="Z_07143F41_6A7E_43DB_A46C_98FC3E39C238_.wvu.FilterData" localSheetId="0" hidden="1">'ВЛ-0,4'!$A$3:$AA$186</definedName>
    <definedName name="Z_073B5873_4C33_47DD_9C9E_9F2140E673B7_.wvu.FilterData" localSheetId="0" hidden="1">'ВЛ-0,4'!$A$3:$AA$186</definedName>
    <definedName name="Z_077404CC_E8C7_4EDB_BC3A_45EF710B5B4C_.wvu.FilterData" localSheetId="0" hidden="1">'ВЛ-0,4'!$A$3:$AA$186</definedName>
    <definedName name="Z_077C8151_09AA_46AD_BF0C_78F9A7F6FA3B_.wvu.FilterData" localSheetId="0" hidden="1">'ВЛ-0,4'!#REF!</definedName>
    <definedName name="Z_080D2C2D_6F11_4DA9_AD32_3C6DD71D5B58_.wvu.FilterData" localSheetId="0" hidden="1">'ВЛ-0,4'!$A$3:$AA$186</definedName>
    <definedName name="Z_08211159_7886_412D_A0FC_2E5E20E8FC9D_.wvu.FilterData" localSheetId="0" hidden="1">'ВЛ-0,4'!$A$3:$AA$186</definedName>
    <definedName name="Z_08B5DB6D_3F2D_4BF7_BE54_5F96E188791E_.wvu.FilterData" localSheetId="0" hidden="1">'ВЛ-0,4'!#REF!</definedName>
    <definedName name="Z_08BFADE7_FC91_4408_A982_BF8BF4A95232_.wvu.FilterData" localSheetId="0" hidden="1">'ВЛ-0,4'!$A$3:$AA$186</definedName>
    <definedName name="Z_08D2C5EA_C7BA_47F8_923C_50C58D77784A_.wvu.FilterData" localSheetId="0" hidden="1">'ВЛ-0,4'!$A$3:$AA$186</definedName>
    <definedName name="Z_08FC47C4_7A8A_495D_8177_1CFF6F57EC67_.wvu.FilterData" localSheetId="0" hidden="1">'ВЛ-0,4'!$A$3:$AA$197</definedName>
    <definedName name="Z_09072CBD_E2B1_4110_BFE6_4A67B3F4900B_.wvu.FilterData" localSheetId="0" hidden="1">'ВЛ-0,4'!$A$3:$AA$186</definedName>
    <definedName name="Z_092A06D2_1A86_4B86_8087_D73A5F8CD45F_.wvu.FilterData" localSheetId="0" hidden="1">'ВЛ-0,4'!#REF!</definedName>
    <definedName name="Z_09A4C662_B9DA_48D9_AF00_7CEDE27A59A5_.wvu.FilterData" localSheetId="0" hidden="1">'ВЛ-0,4'!$A$3:$AA$197</definedName>
    <definedName name="Z_09AE5034_20E9_40AF_9DE1_0E6902EF7CED_.wvu.FilterData" localSheetId="0" hidden="1">'ВЛ-0,4'!$A$3:$AA$186</definedName>
    <definedName name="Z_09E34D41_DD15_46AF_BE35_E508D0031CE8_.wvu.FilterData" localSheetId="0" hidden="1">'ВЛ-0,4'!$A$3:$AA$186</definedName>
    <definedName name="Z_0AD846D1_A009_47D8_AB86_927C42F9D046_.wvu.FilterData" localSheetId="0" hidden="1">'ВЛ-0,4'!#REF!</definedName>
    <definedName name="Z_0AD9CA6C_4F2F_4DBB_9998_859C8E0A364A_.wvu.FilterData" localSheetId="0" hidden="1">'ВЛ-0,4'!$A$3:$AA$186</definedName>
    <definedName name="Z_0AEDA506_B71E_4691_93B5_2C60A6A0F147_.wvu.FilterData" localSheetId="0" hidden="1">'ВЛ-0,4'!$A$3:$AA$185</definedName>
    <definedName name="Z_0AFA4D38_4A5E_480B_AA3C_99ECB03F9E85_.wvu.FilterData" localSheetId="0" hidden="1">'ВЛ-0,4'!$A$3:$AA$185</definedName>
    <definedName name="Z_0B11FF30_012A_4DB6_B6FA_C4D2CE6D0278_.wvu.FilterData" localSheetId="0" hidden="1">'ВЛ-0,4'!$A$3:$AA$185</definedName>
    <definedName name="Z_0B2598F0_75C3_4810_86D4_0731BCCFC8CE_.wvu.FilterData" localSheetId="0" hidden="1">'ВЛ-0,4'!#REF!</definedName>
    <definedName name="Z_0B412946_E27A_4F75_A885_B6340635E0A1_.wvu.FilterData" localSheetId="0" hidden="1">'ВЛ-0,4'!$A$3:$AA$185</definedName>
    <definedName name="Z_0B4BE499_92BE_4032_8815_58CE54991C11_.wvu.FilterData" localSheetId="0" hidden="1">'ВЛ-0,4'!$A$3:$AA$185</definedName>
    <definedName name="Z_0B4C96FE_3A2B_4801_98D0_5AB84C5443FB_.wvu.FilterData" localSheetId="0" hidden="1">'ВЛ-0,4'!#REF!</definedName>
    <definedName name="Z_0B5405D3_F822_4179_8CDF_AB48DB5EF068_.wvu.FilterData" localSheetId="0" hidden="1">'ВЛ-0,4'!$A$3:$AA$185</definedName>
    <definedName name="Z_0B7F0B0E_583C_48CA_9D6F_B0704AE41D03_.wvu.FilterData" localSheetId="0" hidden="1">'ВЛ-0,4'!$A$3:$AA$186</definedName>
    <definedName name="Z_0BAFD29A_788A_4B40_BFE4_09511422C228_.wvu.FilterData" localSheetId="0" hidden="1">'ВЛ-0,4'!$A$3:$AA$185</definedName>
    <definedName name="Z_0BCF901B_32FC_4A63_B5DC_DA1561F7CF79_.wvu.FilterData" localSheetId="0" hidden="1">'ВЛ-0,4'!$A$3:$AA$186</definedName>
    <definedName name="Z_0BD43F64_B3DC_428A_B0DB_0B92F52EE456_.wvu.FilterData" localSheetId="0" hidden="1">'ВЛ-0,4'!$A$3:$AA$185</definedName>
    <definedName name="Z_0BE2DCBF_D679_467C_8808_F964F9AFA450_.wvu.FilterData" localSheetId="0" hidden="1">'ВЛ-0,4'!$A$3:$AA$185</definedName>
    <definedName name="Z_0C7CE30C_ABE9_4BE5_B502_1E569E25326D_.wvu.FilterData" localSheetId="0" hidden="1">'ВЛ-0,4'!#REF!</definedName>
    <definedName name="Z_0CC1117D_7D9D_49EE_AC16_62850FD25522_.wvu.FilterData" localSheetId="0" hidden="1">'ВЛ-0,4'!$A$3:$AA$185</definedName>
    <definedName name="Z_0CDDB5B6_4896_4FA7_82A4_6A569B9C5EE1_.wvu.FilterData" localSheetId="0" hidden="1">'ВЛ-0,4'!$A$3:$AA$186</definedName>
    <definedName name="Z_0D194C0C_EDFA_4ABA_A61C_F3A2981A9CB5_.wvu.FilterData" localSheetId="0" hidden="1">'ВЛ-0,4'!$A$3:$AA$186</definedName>
    <definedName name="Z_0D1F6A17_6A92_457F_8C79_B83EE4821395_.wvu.FilterData" localSheetId="0" hidden="1">'ВЛ-0,4'!$A$3:$AA$185</definedName>
    <definedName name="Z_0DBA0F3F_C6E5_4137_B38B_8785D106845B_.wvu.FilterData" localSheetId="0" hidden="1">'ВЛ-0,4'!$A$3:$AA$186</definedName>
    <definedName name="Z_0DC22CDC_EF50_49F2_A2F8_C121D92EB24F_.wvu.FilterData" localSheetId="0" hidden="1">'ВЛ-0,4'!$A$3:$AA$185</definedName>
    <definedName name="Z_0DC2C14A_CB44_4B01_96EA_FCF2616F655B_.wvu.FilterData" localSheetId="0" hidden="1">'ВЛ-0,4'!$A$3:$AA$197</definedName>
    <definedName name="Z_0E1F102A_D983_43A3_91D7_778BE3124F96_.wvu.FilterData" localSheetId="0" hidden="1">'ВЛ-0,4'!$A$3:$AA$186</definedName>
    <definedName name="Z_0E2167E9_C9BB_4D87_9513_B194B3CB69F2_.wvu.FilterData" localSheetId="0" hidden="1">'ВЛ-0,4'!$A$3:$AA$185</definedName>
    <definedName name="Z_0E4912C2_FFD5_44E2_9790_E96F02374E6A_.wvu.FilterData" localSheetId="0" hidden="1">'ВЛ-0,4'!$A$3:$AA$186</definedName>
    <definedName name="Z_0E805FFD_5A06_46BB_AF34_F5D0D1748150_.wvu.FilterData" localSheetId="0" hidden="1">'ВЛ-0,4'!$A$3:$AA$185</definedName>
    <definedName name="Z_0EB73E6B_E47C_4030_80D3_60B4770F42AA_.wvu.FilterData" localSheetId="0" hidden="1">'ВЛ-0,4'!$A$3:$AA$185</definedName>
    <definedName name="Z_0F146993_FF7F_4421_9725_29F55C40EBE7_.wvu.FilterData" localSheetId="0" hidden="1">'ВЛ-0,4'!$A$3:$AA$186</definedName>
    <definedName name="Z_0F430478_19F5_4BC9_A006_A8570DE9FC1D_.wvu.FilterData" localSheetId="0" hidden="1">'ВЛ-0,4'!$A$3:$AA$197</definedName>
    <definedName name="Z_0F456D6B_2B60_4662_9ED5_8A2B4F0D17A2_.wvu.FilterData" localSheetId="0" hidden="1">'ВЛ-0,4'!$A$3:$AA$186</definedName>
    <definedName name="Z_0F4BE9DA_D39D_4595_93A3_AF49FFAB8EFD_.wvu.FilterData" localSheetId="0" hidden="1">'ВЛ-0,4'!$A$3:$AA$186</definedName>
    <definedName name="Z_0F64B7B2_F83D_4748_B138_9B7272A895E4_.wvu.FilterData" localSheetId="0" hidden="1">'ВЛ-0,4'!$A$3:$AA$185</definedName>
    <definedName name="Z_0FC5DDA9_C640_4352_AE1D_E07F1AD61C73_.wvu.FilterData" localSheetId="0" hidden="1">'ВЛ-0,4'!#REF!</definedName>
    <definedName name="Z_0FD87119_D1D0_4B7D_861C_EE71B1DE3A0D_.wvu.FilterData" localSheetId="0" hidden="1">'ВЛ-0,4'!#REF!</definedName>
    <definedName name="Z_0FDA12BE_533F_4910_92C0_2F6CCC2A7594_.wvu.FilterData" localSheetId="0" hidden="1">'ВЛ-0,4'!#REF!</definedName>
    <definedName name="Z_102387A3_AD08_4C99_BD1C_D2159B83F34A_.wvu.FilterData" localSheetId="0" hidden="1">'ВЛ-0,4'!$A$3:$AA$186</definedName>
    <definedName name="Z_104938A3_1639_4CC2_A76A_1A1A170F8655_.wvu.FilterData" localSheetId="0" hidden="1">'ВЛ-0,4'!#REF!</definedName>
    <definedName name="Z_10FAA08E_6C86_46A4_AAED_19855DEEA92E_.wvu.FilterData" localSheetId="0" hidden="1">'ВЛ-0,4'!$A$3:$AA$185</definedName>
    <definedName name="Z_10FD9C02_1DD2_4230_BB75_FF8DDBFC26C4_.wvu.FilterData" localSheetId="0" hidden="1">'ВЛ-0,4'!$A$3:$AA$186</definedName>
    <definedName name="Z_11170FEE_748F_402B_818A_4AFC536C82E2_.wvu.FilterData" localSheetId="0" hidden="1">'ВЛ-0,4'!#REF!</definedName>
    <definedName name="Z_1159918E_0DE2_47E7_9770_D4A1EEAA630C_.wvu.FilterData" localSheetId="0" hidden="1">'ВЛ-0,4'!$A$3:$AA$185</definedName>
    <definedName name="Z_117821D5_FE19_4644_9582_E16E36948B7E_.wvu.FilterData" localSheetId="0" hidden="1">'ВЛ-0,4'!$A$3:$AA$185</definedName>
    <definedName name="Z_117B1E08_96B3_4842_ADEC_3F9C1D5F3FE7_.wvu.FilterData" localSheetId="0" hidden="1">'ВЛ-0,4'!$A$3:$AA$186</definedName>
    <definedName name="Z_119A1927_5F52_4E96_A1A3_95E31186F449_.wvu.FilterData" localSheetId="0" hidden="1">'ВЛ-0,4'!$A$3:$AA$185</definedName>
    <definedName name="Z_1204C6CA_F7BA_4390_BF92_E997AB7BE017_.wvu.FilterData" localSheetId="0" hidden="1">'ВЛ-0,4'!$A$3:$AA$186</definedName>
    <definedName name="Z_1228B2C9_088E_43A4_B028_1EE3EB3C2150_.wvu.FilterData" localSheetId="0" hidden="1">'ВЛ-0,4'!$A$3:$AA$186</definedName>
    <definedName name="Z_125B9567_7F73_49C6_A5D9_FF87D690242D_.wvu.FilterData" localSheetId="0" hidden="1">'ВЛ-0,4'!$A$3:$AA$185</definedName>
    <definedName name="Z_126AA2E2_65E5_4597_97A1_AF3EA93901D5_.wvu.FilterData" localSheetId="0" hidden="1">'ВЛ-0,4'!#REF!</definedName>
    <definedName name="Z_12745EC5_39F2_4A26_A241_877B463E1896_.wvu.FilterData" localSheetId="0" hidden="1">'ВЛ-0,4'!$A$3:$AA$185</definedName>
    <definedName name="Z_129CAE37_2E24_433A_A88A_4E8E7BB14C28_.wvu.FilterData" localSheetId="0" hidden="1">'ВЛ-0,4'!#REF!</definedName>
    <definedName name="Z_12BD557F_5DD8_4228_B79E_D9E649EF35E3_.wvu.FilterData" localSheetId="0" hidden="1">'ВЛ-0,4'!$A$3:$AA$186</definedName>
    <definedName name="Z_12C99483_1913_47D4_98A6_B2DB537DB246_.wvu.FilterData" localSheetId="0" hidden="1">'ВЛ-0,4'!#REF!</definedName>
    <definedName name="Z_12F8F206_51B1_41D0_AAA3_AB767D6A3A7E_.wvu.FilterData" localSheetId="0" hidden="1">'ВЛ-0,4'!$A$3:$AA$185</definedName>
    <definedName name="Z_13590331_A1AD_4C42_952A_750E1506D377_.wvu.FilterData" localSheetId="0" hidden="1">'ВЛ-0,4'!$A$3:$AA$186</definedName>
    <definedName name="Z_135C2CAB_B604_407C_A203_B36EB166680F_.wvu.FilterData" localSheetId="0" hidden="1">'ВЛ-0,4'!$A$3:$AA$185</definedName>
    <definedName name="Z_1364ECAA_43FE_40DF_A42A_7A292599A26C_.wvu.FilterData" localSheetId="0" hidden="1">'ВЛ-0,4'!$A$3:$AA$186</definedName>
    <definedName name="Z_137E0AAD_D863_434D_998C_4A9D0D6F2E33_.wvu.FilterData" localSheetId="0" hidden="1">'ВЛ-0,4'!$A$3:$AA$186</definedName>
    <definedName name="Z_13CC2D92_1FDF_42A3_8CAB_779DCA8E5BC0_.wvu.FilterData" localSheetId="0" hidden="1">'ВЛ-0,4'!$A$3:$AA$185</definedName>
    <definedName name="Z_140CF422_DDA9_441B_B3DC_F54B4E16B1AB_.wvu.FilterData" localSheetId="0" hidden="1">'ВЛ-0,4'!#REF!</definedName>
    <definedName name="Z_1443CBC9_FD07_4629_AA65_FE3DD2EC6826_.wvu.FilterData" localSheetId="0" hidden="1">'ВЛ-0,4'!$A$3:$AA$197</definedName>
    <definedName name="Z_144432D0_5746_4327_A9BD_6DBADB1FA4D7_.wvu.FilterData" localSheetId="0" hidden="1">'ВЛ-0,4'!$A$3:$AA$186</definedName>
    <definedName name="Z_146A9436_82E0_4BC5_A935_EC9280ADE24F_.wvu.FilterData" localSheetId="0" hidden="1">'ВЛ-0,4'!$A$3:$AA$185</definedName>
    <definedName name="Z_14A141A6_A1C8_464D_BB3D_537F3E61B3BF_.wvu.FilterData" localSheetId="0" hidden="1">'ВЛ-0,4'!$A$3:$AA$186</definedName>
    <definedName name="Z_14B75E6B_B0BD_4DF1_A77B_F5E2199D89E4_.wvu.FilterData" localSheetId="0" hidden="1">'ВЛ-0,4'!$A$3:$AA$185</definedName>
    <definedName name="Z_153A3ECC_3A5C_4CBD_A80C_E47A9AE33972_.wvu.FilterData" localSheetId="0" hidden="1">'ВЛ-0,4'!$A$3:$AA$185</definedName>
    <definedName name="Z_1599432C_CD5E_4CA9_A32A_2DBD509D5906_.wvu.FilterData" localSheetId="0" hidden="1">'ВЛ-0,4'!$A$3:$AA$185</definedName>
    <definedName name="Z_15B5870F_7486_446D_8707_20745A6FB0AB_.wvu.FilterData" localSheetId="0" hidden="1">'ВЛ-0,4'!$A$3:$AA$186</definedName>
    <definedName name="Z_15B7F0C8_8E4C_4B58_A84D_8C7F1F7D0CED_.wvu.FilterData" localSheetId="0" hidden="1">'ВЛ-0,4'!$A$3:$AA$185</definedName>
    <definedName name="Z_15FBF69D_3A79_4277_8E39_E64F7851E928_.wvu.FilterData" localSheetId="0" hidden="1">'ВЛ-0,4'!$A$3:$AA$186</definedName>
    <definedName name="Z_15FFC63B_F5EB_4F6F_8403_99FDAAE484E7_.wvu.FilterData" localSheetId="0" hidden="1">'ВЛ-0,4'!$A$3:$AA$186</definedName>
    <definedName name="Z_1600E109_4FF8_445E_9CF4_C062F4175222_.wvu.FilterData" localSheetId="0" hidden="1">'ВЛ-0,4'!#REF!</definedName>
    <definedName name="Z_160F682C_8D78_499B_8647_3D70D86E2126_.wvu.FilterData" localSheetId="0" hidden="1">'ВЛ-0,4'!$A$3:$AA$186</definedName>
    <definedName name="Z_162FE52F_20D6_435E_934B_0C3F03EE0484_.wvu.FilterData" localSheetId="0" hidden="1">'ВЛ-0,4'!$A$3:$AA$185</definedName>
    <definedName name="Z_16547FB2_49AE_49FF_A57C_6AFD6DEEDF6F_.wvu.FilterData" localSheetId="0" hidden="1">'ВЛ-0,4'!$A$3:$AA$186</definedName>
    <definedName name="Z_166D9093_66EE_4D7C_BEFA_8CE226B9FFAA_.wvu.FilterData" localSheetId="0" hidden="1">'ВЛ-0,4'!$A$3:$AA$185</definedName>
    <definedName name="Z_16AE1F14_11CD_4D6C_9833_7DDD94056855_.wvu.FilterData" localSheetId="0" hidden="1">'ВЛ-0,4'!$A$3:$AA$186</definedName>
    <definedName name="Z_16F70D37_335B_4C9B_8D11_C91599628D80_.wvu.FilterData" localSheetId="0" hidden="1">'ВЛ-0,4'!$A$3:$AA$186</definedName>
    <definedName name="Z_17412506_E6F1_48A9_B69F_47DDF30B4421_.wvu.FilterData" localSheetId="0" hidden="1">'ВЛ-0,4'!$A$3:$AA$186</definedName>
    <definedName name="Z_1750018B_E9F2_458B_9C81_63A66B487D68_.wvu.FilterData" localSheetId="0" hidden="1">'ВЛ-0,4'!#REF!</definedName>
    <definedName name="Z_176EEB8A_CB84_4405_A467_AA01A34F12C2_.wvu.FilterData" localSheetId="0" hidden="1">'ВЛ-0,4'!$A$3:$AA$185</definedName>
    <definedName name="Z_178926D9_2451_4925_8F40_EFA0B3AF38B1_.wvu.FilterData" localSheetId="0" hidden="1">'ВЛ-0,4'!$A$3:$AA$186</definedName>
    <definedName name="Z_18676583_E6CA_4947_8E1A_796D061D3C5E_.wvu.FilterData" localSheetId="0" hidden="1">'ВЛ-0,4'!$A$3:$AA$186</definedName>
    <definedName name="Z_18733F83_53B6_4C29_82B2_2882FC776CEC_.wvu.FilterData" localSheetId="0" hidden="1">'ВЛ-0,4'!$A$3:$AA$185</definedName>
    <definedName name="Z_188AA7A0_4415_4940_B2FE_763154B8246E_.wvu.FilterData" localSheetId="0" hidden="1">'ВЛ-0,4'!$A$3:$AA$185</definedName>
    <definedName name="Z_192B2A9C_08B6_49C7_B6DC_12507F075EBC_.wvu.FilterData" localSheetId="0" hidden="1">'ВЛ-0,4'!$A$3:$AA$186</definedName>
    <definedName name="Z_19ACEE5E_2A84_47D1_AD85_D6279B1319C4_.wvu.FilterData" localSheetId="0" hidden="1">'ВЛ-0,4'!$A$3:$AA$185</definedName>
    <definedName name="Z_19C6691A_A114_44F7_B10E_28B2BDA99D6A_.wvu.FilterData" localSheetId="0" hidden="1">'ВЛ-0,4'!$A$3:$AA$186</definedName>
    <definedName name="Z_19F7ED09_A71A_42B7_BB46_D24E1C50CB59_.wvu.FilterData" localSheetId="0" hidden="1">'ВЛ-0,4'!$A$3:$AA$186</definedName>
    <definedName name="Z_1A3F2D6E_7301_47DE_998D_3039E11BEB7B_.wvu.FilterData" localSheetId="0" hidden="1">'ВЛ-0,4'!$A$3:$AA$186</definedName>
    <definedName name="Z_1A43A3EC_B9B7_41E5_A14E_55443BA97CB4_.wvu.FilterData" localSheetId="0" hidden="1">'ВЛ-0,4'!$A$3:$AA$186</definedName>
    <definedName name="Z_1A59F06E_C3F5_40C4_B326_4154231C7F62_.wvu.FilterData" localSheetId="0" hidden="1">'ВЛ-0,4'!$A$3:$AA$186</definedName>
    <definedName name="Z_1A8A2C55_92CA_4589_AD13_8B9F62E4BF40_.wvu.FilterData" localSheetId="0" hidden="1">'ВЛ-0,4'!$A$3:$AA$186</definedName>
    <definedName name="Z_1AE2055A_0726_4D4E_B3C5_0604F7F1FC71_.wvu.FilterData" localSheetId="0" hidden="1">'ВЛ-0,4'!#REF!</definedName>
    <definedName name="Z_1B16F870_59C1_499A_AA62_6706D09DD6B9_.wvu.FilterData" localSheetId="0" hidden="1">'ВЛ-0,4'!$A$3:$AA$185</definedName>
    <definedName name="Z_1B31FF8C_4BD7_46D2_8CCF_B2FAC53F0082_.wvu.FilterData" localSheetId="0" hidden="1">'ВЛ-0,4'!$A$3:$AA$197</definedName>
    <definedName name="Z_1B5E6E9B_3717_4BAB_8F3A_7330C985DFCE_.wvu.FilterData" localSheetId="0" hidden="1">'ВЛ-0,4'!#REF!</definedName>
    <definedName name="Z_1BA1D776_F603_4E37_BAEB_633156FFE6D8_.wvu.FilterData" localSheetId="0" hidden="1">'ВЛ-0,4'!$A$3:$AA$186</definedName>
    <definedName name="Z_1BD61AD3_2D0B_4266_9A28_BD7A67EF10C2_.wvu.FilterData" localSheetId="0" hidden="1">'ВЛ-0,4'!#REF!</definedName>
    <definedName name="Z_1BEC74CA_9696_4F83_92AB_FF4ED8EED2F0_.wvu.FilterData" localSheetId="0" hidden="1">'ВЛ-0,4'!$A$3:$AA$186</definedName>
    <definedName name="Z_1C021A32_89A4_45D2_AA12_27DE46485AD7_.wvu.FilterData" localSheetId="0" hidden="1">'ВЛ-0,4'!$A$3:$AA$186</definedName>
    <definedName name="Z_1C9FF8D3_0F90_4EFD_A3CA_B15BD97C9A36_.wvu.FilterData" localSheetId="0" hidden="1">'ВЛ-0,4'!$A$3:$AA$186</definedName>
    <definedName name="Z_1CDC2E62_E788_4381_9501_87E29F9779C8_.wvu.FilterData" localSheetId="0" hidden="1">'ВЛ-0,4'!$A$3:$AA$185</definedName>
    <definedName name="Z_1D208E70_77DC_4DEF_BCE5_AA8E8DDD9B8C_.wvu.FilterData" localSheetId="0" hidden="1">'ВЛ-0,4'!$A$3:$AA$197</definedName>
    <definedName name="Z_1D359BDE_FC66_4990_980C_F298667431F7_.wvu.FilterData" localSheetId="0" hidden="1">'ВЛ-0,4'!$A$3:$AA$197</definedName>
    <definedName name="Z_1D92F635_7A7B_4028_8DE6_3BA0C076ACDF_.wvu.FilterData" localSheetId="0" hidden="1">'ВЛ-0,4'!#REF!</definedName>
    <definedName name="Z_1DA2E754_27BB_4C9C_AC45_9AE0E7247281_.wvu.FilterData" localSheetId="0" hidden="1">'ВЛ-0,4'!$A$3:$AA$186</definedName>
    <definedName name="Z_1DFE3D6D_B7D1_42A7_8CFD_AE26D4550C62_.wvu.FilterData" localSheetId="0" hidden="1">'ВЛ-0,4'!$A$3:$AA$197</definedName>
    <definedName name="Z_1E051731_F94B_4295_BF65_840EFE0E3894_.wvu.FilterData" localSheetId="0" hidden="1">'ВЛ-0,4'!$A$3:$AA$186</definedName>
    <definedName name="Z_1E070D26_6C59_49FA_A38A_2BE240232CBF_.wvu.FilterData" localSheetId="0" hidden="1">'ВЛ-0,4'!$A$3:$AA$185</definedName>
    <definedName name="Z_1E4D2B8E_E81D_4E69_9CCA_6C1F1498EA06_.wvu.FilterData" localSheetId="0" hidden="1">'ВЛ-0,4'!$A$3:$AA$186</definedName>
    <definedName name="Z_1E5B42CE_D6CB_4E8A_BFB0_B3EF52FFB2F5_.wvu.FilterData" localSheetId="0" hidden="1">'ВЛ-0,4'!$A$3:$AA$185</definedName>
    <definedName name="Z_1E6B983F_5D7B_4A03_A241_FAC738F46185_.wvu.FilterData" localSheetId="0" hidden="1">'ВЛ-0,4'!$A$3:$AA$185</definedName>
    <definedName name="Z_1E7DD6EC_9589_420A_917C_18DACB38825C_.wvu.FilterData" localSheetId="0" hidden="1">'ВЛ-0,4'!$A$3:$AA$185</definedName>
    <definedName name="Z_1EA75CA1_D008_4018_BB31_91E4352B6695_.wvu.FilterData" localSheetId="0" hidden="1">'ВЛ-0,4'!#REF!</definedName>
    <definedName name="Z_1F1758FF_440B_428C_B77E_509A9BC485B2_.wvu.FilterData" localSheetId="0" hidden="1">'ВЛ-0,4'!$A$3:$AA$186</definedName>
    <definedName name="Z_1F5CB65A_F057_4AA4_9D79_9D75E4C92F27_.wvu.FilterData" localSheetId="0" hidden="1">'ВЛ-0,4'!$A$3:$AA$186</definedName>
    <definedName name="Z_1F754D1E_1953_4D06_A1D4_B5C8F6C21A1A_.wvu.FilterData" localSheetId="0" hidden="1">'ВЛ-0,4'!$A$3:$AA$186</definedName>
    <definedName name="Z_1F86F2F5_7450_4B7A_8930_B5D9ADADD071_.wvu.FilterData" localSheetId="0" hidden="1">'ВЛ-0,4'!$A$3:$AA$186</definedName>
    <definedName name="Z_1FA988FF_71BE_450D_81A2_337BA7231B7D_.wvu.FilterData" localSheetId="0" hidden="1">'ВЛ-0,4'!$A$3:$AA$185</definedName>
    <definedName name="Z_1FC00F13_688C_43E9_A8EC_6721222F1B64_.wvu.FilterData" localSheetId="0" hidden="1">'ВЛ-0,4'!$A$3:$AA$185</definedName>
    <definedName name="Z_1FDABBFC_060E_4C86_B70D_2B5532A44BDF_.wvu.FilterData" localSheetId="0" hidden="1">'ВЛ-0,4'!$A$3:$AA$185</definedName>
    <definedName name="Z_1FE5AB53_FF59_4B18_BB5D_C637983AFECC_.wvu.FilterData" localSheetId="0" hidden="1">'ВЛ-0,4'!$A$3:$AA$186</definedName>
    <definedName name="Z_20C444BA_8951_4151_BD4C_CF014D9AE196_.wvu.FilterData" localSheetId="0" hidden="1">'ВЛ-0,4'!$A$3:$AA$186</definedName>
    <definedName name="Z_20EDFAC6_36D9_4B7F_A263_DBF2CD95B041_.wvu.FilterData" localSheetId="0" hidden="1">'ВЛ-0,4'!$A$3:$AA$186</definedName>
    <definedName name="Z_20FE5944_8147_4CB3_8743_940AE8C10D1A_.wvu.FilterData" localSheetId="0" hidden="1">'ВЛ-0,4'!$A$3:$AA$186</definedName>
    <definedName name="Z_21099977_A409_47E2_A230_45F4E4A0F485_.wvu.FilterData" localSheetId="0" hidden="1">'ВЛ-0,4'!$A$3:$AA$185</definedName>
    <definedName name="Z_2133AD7C_0711_4A31_8238_C4B1A66AE373_.wvu.FilterData" localSheetId="0" hidden="1">'ВЛ-0,4'!$A$3:$AA$186</definedName>
    <definedName name="Z_213910C4_A457_4752_8F0F_67FCDB3376B6_.wvu.FilterData" localSheetId="0" hidden="1">'ВЛ-0,4'!$A$3:$AA$186</definedName>
    <definedName name="Z_2176AFBA_4AAA_4B8A_A5E4_15A70E0D3203_.wvu.FilterData" localSheetId="0" hidden="1">'ВЛ-0,4'!$A$3:$AA$185</definedName>
    <definedName name="Z_21B14CDD_AD4A_45C9_8D41_2D11F2DB04F1_.wvu.FilterData" localSheetId="0" hidden="1">'ВЛ-0,4'!$A$3:$AA$185</definedName>
    <definedName name="Z_22463BEC_B22C_4140_AC1F_CBCAC0EFBE9D_.wvu.FilterData" localSheetId="0" hidden="1">'ВЛ-0,4'!$A$3:$AA$186</definedName>
    <definedName name="Z_2281D674_1841_4C7C_82FD_57ED2D4715C9_.wvu.FilterData" localSheetId="0" hidden="1">'ВЛ-0,4'!$A$3:$AA$185</definedName>
    <definedName name="Z_22D44E9A_1118_4B70_A2F0_19C275F959C5_.wvu.FilterData" localSheetId="0" hidden="1">'ВЛ-0,4'!$A$3:$AA$185</definedName>
    <definedName name="Z_22F7CD3D_EBE6_407B_ACE3_2F8A31C3323B_.wvu.FilterData" localSheetId="0" hidden="1">'ВЛ-0,4'!$A$3:$AA$186</definedName>
    <definedName name="Z_23115FD1_9D36_467A_AB33_F78C9A20EEA4_.wvu.FilterData" localSheetId="0" hidden="1">'ВЛ-0,4'!$A$3:$AA$186</definedName>
    <definedName name="Z_2345F193_8D00_454E_A524_D37306A181E9_.wvu.FilterData" localSheetId="0" hidden="1">'ВЛ-0,4'!$A$3:$AA$185</definedName>
    <definedName name="Z_2394BAC6_3771_493E_ADCC_F7FA2AE34D61_.wvu.FilterData" localSheetId="0" hidden="1">'ВЛ-0,4'!$A$3:$AA$185</definedName>
    <definedName name="Z_23B4CF5B_2E3F_45CA_B1C6_194F8C682F0A_.wvu.FilterData" localSheetId="0" hidden="1">'ВЛ-0,4'!$A$3:$AA$186</definedName>
    <definedName name="Z_23D7AB28_58CD_4570_8F76_0C9CE8A5B844_.wvu.FilterData" localSheetId="0" hidden="1">'ВЛ-0,4'!$A$3:$AA$186</definedName>
    <definedName name="Z_23FD411C_1EF8_461A_9700_1D291B92D50B_.wvu.FilterData" localSheetId="0" hidden="1">'ВЛ-0,4'!$A$3:$AA$186</definedName>
    <definedName name="Z_240B3A66_BC43_4560_A5EB_6D6F621DE9DC_.wvu.FilterData" localSheetId="0" hidden="1">'ВЛ-0,4'!$A$3:$AA$185</definedName>
    <definedName name="Z_2420864E_AAB8_4662_8F46_6D7D8B0296EF_.wvu.FilterData" localSheetId="0" hidden="1">'ВЛ-0,4'!$A$3:$AA$186</definedName>
    <definedName name="Z_243575E8_AC7F_46CB_9149_83B2BA0A91E7_.wvu.FilterData" localSheetId="0" hidden="1">'ВЛ-0,4'!#REF!</definedName>
    <definedName name="Z_243845E4_EE90_47DB_965C_D709F10EE37D_.wvu.FilterData" localSheetId="0" hidden="1">'ВЛ-0,4'!$A$3:$AA$186</definedName>
    <definedName name="Z_2456666F_AFBC_4CAC_8FC2_1B963A0EEB4C_.wvu.FilterData" localSheetId="0" hidden="1">'ВЛ-0,4'!$A$3:$AA$185</definedName>
    <definedName name="Z_24739299_E325_4362_BCB8_01AEFC9CB105_.wvu.FilterData" localSheetId="0" hidden="1">'ВЛ-0,4'!$A$3:$AA$185</definedName>
    <definedName name="Z_249AE636_FDA5_490F_BB21_468B67984958_.wvu.FilterData" localSheetId="0" hidden="1">'ВЛ-0,4'!$A$3:$AA$185</definedName>
    <definedName name="Z_24E838D8_C7D8_4483_81B0_63C8906EE463_.wvu.FilterData" localSheetId="0" hidden="1">'ВЛ-0,4'!$A$3:$AA$185</definedName>
    <definedName name="Z_24F020BD_865B_4E56_B46F_D90970E5B355_.wvu.FilterData" localSheetId="0" hidden="1">'ВЛ-0,4'!$A$3:$AA$186</definedName>
    <definedName name="Z_256919C2_F46E_42C3_AFDA_F0CDC93CA3A8_.wvu.FilterData" localSheetId="0" hidden="1">'ВЛ-0,4'!$A$3:$AA$185</definedName>
    <definedName name="Z_25B8F2F8_03F4_464A_B179_F68F0F1C0009_.wvu.FilterData" localSheetId="0" hidden="1">'ВЛ-0,4'!$A$3:$AA$185</definedName>
    <definedName name="Z_25C4E9FE_83FE_4313_BB55_CC5F1DBE704F_.wvu.FilterData" localSheetId="0" hidden="1">'ВЛ-0,4'!#REF!</definedName>
    <definedName name="Z_260A2E9B_398D_4470_8724_C70E809E5CB3_.wvu.FilterData" localSheetId="0" hidden="1">'ВЛ-0,4'!$A$3:$AA$185</definedName>
    <definedName name="Z_26724352_7B87_4471_A922_EB3FF9254D70_.wvu.FilterData" localSheetId="0" hidden="1">'ВЛ-0,4'!$A$3:$AA$186</definedName>
    <definedName name="Z_2693BEAA_8E48_46B5_9516_C50F69071C2F_.wvu.FilterData" localSheetId="0" hidden="1">'ВЛ-0,4'!$A$3:$AA$186</definedName>
    <definedName name="Z_2695982A_A23A_45B4_9C6E_EEFB05AAE3C3_.wvu.FilterData" localSheetId="0" hidden="1">'ВЛ-0,4'!$A$3:$AA$185</definedName>
    <definedName name="Z_269EBFFF_4949_429C_9C56_C8DB84410841_.wvu.FilterData" localSheetId="0" hidden="1">'ВЛ-0,4'!$A$3:$AA$185</definedName>
    <definedName name="Z_26AF0DF7_629F_4CFA_A300_9FE69BD6B3DF_.wvu.FilterData" localSheetId="0" hidden="1">'ВЛ-0,4'!$A$3:$AA$185</definedName>
    <definedName name="Z_26C9C0A9_FD7F_4091_AF7D_E7D0BC1464FF_.wvu.FilterData" localSheetId="0" hidden="1">'ВЛ-0,4'!$A$3:$AA$186</definedName>
    <definedName name="Z_273DA36D_2C73_4948_B5A0_482CB49A6606_.wvu.FilterData" localSheetId="0" hidden="1">'ВЛ-0,4'!$A$3:$AA$186</definedName>
    <definedName name="Z_27579AB9_A4BF_4145_9016_D06D9CFDC7C0_.wvu.FilterData" localSheetId="0" hidden="1">'ВЛ-0,4'!$A$3:$AA$186</definedName>
    <definedName name="Z_27600FFF_B58F_41D1_ADA4_72E87A54275E_.wvu.FilterData" localSheetId="0" hidden="1">'ВЛ-0,4'!$A$3:$AA$186</definedName>
    <definedName name="Z_276EABD3_A5D8_4873_83AE_3DE959ECB8F1_.wvu.FilterData" localSheetId="0" hidden="1">'ВЛ-0,4'!$A$3:$AA$186</definedName>
    <definedName name="Z_277A365C_E930_46D9_89E8_ED35178EB12F_.wvu.FilterData" localSheetId="0" hidden="1">'ВЛ-0,4'!$A$2:$AA$197</definedName>
    <definedName name="Z_27FF1308_CED4_4D09_8119_4BCC7A7FF8F1_.wvu.FilterData" localSheetId="0" hidden="1">'ВЛ-0,4'!$A$3:$AA$185</definedName>
    <definedName name="Z_280C41A6_CC6D_49E2_922D_A0B4E050F253_.wvu.FilterData" localSheetId="0" hidden="1">'ВЛ-0,4'!#REF!</definedName>
    <definedName name="Z_287262F8_DAF6_4F9B_A469_EA850B4F86EE_.wvu.FilterData" localSheetId="0" hidden="1">'ВЛ-0,4'!#REF!</definedName>
    <definedName name="Z_287AA4AF_AB1C_4078_9599_8F1F4E73AD76_.wvu.FilterData" localSheetId="0" hidden="1">'ВЛ-0,4'!$A$3:$AA$186</definedName>
    <definedName name="Z_28ADB10A_0874_4596_9CD8_0EC5359DC1CB_.wvu.FilterData" localSheetId="0" hidden="1">'ВЛ-0,4'!$A$3:$AA$185</definedName>
    <definedName name="Z_28D2DC64_5ADB_4FA9_8F38_7DB61EE28241_.wvu.FilterData" localSheetId="0" hidden="1">'ВЛ-0,4'!$A$3:$AA$185</definedName>
    <definedName name="Z_28EF2490_B0FD_4322_A3E3_61C364FCA2CE_.wvu.FilterData" localSheetId="0" hidden="1">'ВЛ-0,4'!$A$3:$AA$186</definedName>
    <definedName name="Z_294B6EAE_2F6A_4F25_918B_B27A9E57817D_.wvu.FilterData" localSheetId="0" hidden="1">'ВЛ-0,4'!$A$3:$AA$186</definedName>
    <definedName name="Z_297BA778_8BC5_4EBD_B6DC_A44617276BF2_.wvu.FilterData" localSheetId="0" hidden="1">'ВЛ-0,4'!$A$3:$AA$186</definedName>
    <definedName name="Z_2999EB2C_C8A4_48F8_97A9_14ADF1C59F35_.wvu.FilterData" localSheetId="0" hidden="1">'ВЛ-0,4'!$A$3:$AA$197</definedName>
    <definedName name="Z_29DE83E3_1B75_4F7D_A206_7BE4502941BA_.wvu.FilterData" localSheetId="0" hidden="1">'ВЛ-0,4'!$A$3:$AA$185</definedName>
    <definedName name="Z_29DEED3B_957C_456A_BE9B_6812798D78C1_.wvu.FilterData" localSheetId="0" hidden="1">'ВЛ-0,4'!$A$3:$AA$186</definedName>
    <definedName name="Z_29EE0D1E_C38A_4C42_A2D1_155569FFC1D1_.wvu.FilterData" localSheetId="0" hidden="1">'ВЛ-0,4'!$A$3:$AA$186</definedName>
    <definedName name="Z_2A2A93EA_A36D_4B77_9732_E4D8FBA80FC4_.wvu.FilterData" localSheetId="0" hidden="1">'ВЛ-0,4'!$A$3:$AA$186</definedName>
    <definedName name="Z_2A9EA64B_094C_4161_BC79_D2F86BD49A2C_.wvu.FilterData" localSheetId="0" hidden="1">'ВЛ-0,4'!$A$3:$AA$186</definedName>
    <definedName name="Z_2AB56F25_5702_455C_8B15_1A19FACBF4A4_.wvu.FilterData" localSheetId="0" hidden="1">'ВЛ-0,4'!$A$3:$AA$186</definedName>
    <definedName name="Z_2B350696_DD00_40A0_8DEF_A55563972634_.wvu.FilterData" localSheetId="0" hidden="1">'ВЛ-0,4'!$A$3:$AA$185</definedName>
    <definedName name="Z_2B3D6D12_C5A0_49EC_B2B0_A7B504D8996B_.wvu.FilterData" localSheetId="0" hidden="1">'ВЛ-0,4'!$A$3:$AA$186</definedName>
    <definedName name="Z_2B55D184_4187_4A69_9F81_EBE4CF19B6D1_.wvu.FilterData" localSheetId="0" hidden="1">'ВЛ-0,4'!$A$3:$AA$186</definedName>
    <definedName name="Z_2B766905_8A72_40B9_B55D_4A3E7F170002_.wvu.FilterData" localSheetId="0" hidden="1">'ВЛ-0,4'!$A$3:$AA$185</definedName>
    <definedName name="Z_2B834A4D_DCD4_4A19_9421_E12F1787B31B_.wvu.FilterData" localSheetId="0" hidden="1">'ВЛ-0,4'!$A$3:$AA$186</definedName>
    <definedName name="Z_2C048E3A_3FA2_44BA_8A75_A2C0503425CC_.wvu.FilterData" localSheetId="0" hidden="1">'ВЛ-0,4'!#REF!</definedName>
    <definedName name="Z_2C5A76BE_8D85_4366_A10A_7E73A439B34E_.wvu.FilterData" localSheetId="0" hidden="1">'ВЛ-0,4'!$A$3:$AA$185</definedName>
    <definedName name="Z_2C6B2888_AD32_451D_8D69_7479A1D94D89_.wvu.FilterData" localSheetId="0" hidden="1">'ВЛ-0,4'!$A$3:$AA$186</definedName>
    <definedName name="Z_2C90D55C_8D51_412A_B1C4_B43849E08D32_.wvu.FilterData" localSheetId="0" hidden="1">'ВЛ-0,4'!$A$3:$AA$186</definedName>
    <definedName name="Z_2C938042_AC44_4545_A599_373B0AB2CE84_.wvu.FilterData" localSheetId="0" hidden="1">'ВЛ-0,4'!$A$3:$AA$185</definedName>
    <definedName name="Z_2CE01BC1_E8DA_484D_A395_179DD36F3671_.wvu.FilterData" localSheetId="0" hidden="1">'ВЛ-0,4'!#REF!</definedName>
    <definedName name="Z_2CFCA644_86E4_4116_A67D_732E13741DDB_.wvu.FilterData" localSheetId="0" hidden="1">'ВЛ-0,4'!$A$3:$AA$186</definedName>
    <definedName name="Z_2D02914E_CE40_4DCC_B822_EDB07A62D62E_.wvu.FilterData" localSheetId="0" hidden="1">'ВЛ-0,4'!$A$3:$AA$185</definedName>
    <definedName name="Z_2D1CDDD7_E144_4EAC_8049_06E6B185269A_.wvu.FilterData" localSheetId="0" hidden="1">'ВЛ-0,4'!$A$3:$AA$186</definedName>
    <definedName name="Z_2D5FD956_8A49_46B3_84B0_B458AB3B7432_.wvu.FilterData" localSheetId="0" hidden="1">'ВЛ-0,4'!$A$3:$AA$197</definedName>
    <definedName name="Z_2D6C0FB0_F746_46EE_B5B5_37FF9288B9DF_.wvu.FilterData" localSheetId="0" hidden="1">'ВЛ-0,4'!$A$3:$AA$185</definedName>
    <definedName name="Z_2D87F6AE_2FCA_4064_B4ED_C71615DFFD65_.wvu.FilterData" localSheetId="0" hidden="1">'ВЛ-0,4'!$A$3:$AA$185</definedName>
    <definedName name="Z_2DB3DBF5_D43F_441D_BCA8_BCC1807DBB08_.wvu.FilterData" localSheetId="0" hidden="1">'ВЛ-0,4'!$A$3:$AA$186</definedName>
    <definedName name="Z_2DB5553B_F965_4A94_9F5C_1862876498BD_.wvu.FilterData" localSheetId="0" hidden="1">'ВЛ-0,4'!#REF!</definedName>
    <definedName name="Z_2DC7C18F_42D3_41B7_A096_B87C1A669716_.wvu.FilterData" localSheetId="0" hidden="1">'ВЛ-0,4'!$A$3:$AA$185</definedName>
    <definedName name="Z_2DDC81AE_B632_48FB_9C61_0387E7609280_.wvu.FilterData" localSheetId="0" hidden="1">'ВЛ-0,4'!$A$3:$AA$185</definedName>
    <definedName name="Z_2E0F23E5_4135_4A44_885B_281681040E36_.wvu.FilterData" localSheetId="0" hidden="1">'ВЛ-0,4'!$A$3:$AA$197</definedName>
    <definedName name="Z_2E32E6F2_FBA1_4015_92EA_FF0A46DA85A9_.wvu.FilterData" localSheetId="0" hidden="1">'ВЛ-0,4'!#REF!</definedName>
    <definedName name="Z_2E972379_B776_4F59_BB03_FE894B8B1F4B_.wvu.FilterData" localSheetId="0" hidden="1">'ВЛ-0,4'!$A$3:$AA$186</definedName>
    <definedName name="Z_2EF6F973_664E_4BCE_875E_F6B106187F3C_.wvu.FilterData" localSheetId="0" hidden="1">'ВЛ-0,4'!#REF!</definedName>
    <definedName name="Z_2F02A7BA_09DF_4A76_B792_1A3A7A44971E_.wvu.FilterData" localSheetId="0" hidden="1">'ВЛ-0,4'!$A$3:$AA$186</definedName>
    <definedName name="Z_2F15DB20_1B81_406E_BD99_6CEA913CE0AA_.wvu.FilterData" localSheetId="0" hidden="1">'ВЛ-0,4'!$A$3:$AA$186</definedName>
    <definedName name="Z_2F78164E_914C_4C91_AF49_D2938D82B25B_.wvu.FilterData" localSheetId="0" hidden="1">'ВЛ-0,4'!$A$3:$AA$186</definedName>
    <definedName name="Z_2F8F8229_26D9_41B2_9D60_A262136D4EB0_.wvu.FilterData" localSheetId="0" hidden="1">'ВЛ-0,4'!$A$3:$AA$185</definedName>
    <definedName name="Z_2FC3B40F_9E2A_48D4_98C8_6EC762A6999D_.wvu.FilterData" localSheetId="0" hidden="1">'ВЛ-0,4'!$A$3:$AA$186</definedName>
    <definedName name="Z_2FF1C9D6_7D11_4208_96BA_F0CEA3961447_.wvu.FilterData" localSheetId="0" hidden="1">'ВЛ-0,4'!$A$3:$AA$185</definedName>
    <definedName name="Z_30B783D9_F191_442C_9E01_CCD39E7720A8_.wvu.FilterData" localSheetId="0" hidden="1">'ВЛ-0,4'!#REF!</definedName>
    <definedName name="Z_30C878B3_2F6C_49DC_9EBB_396EA839935E_.wvu.FilterData" localSheetId="0" hidden="1">'ВЛ-0,4'!$A$3:$AA$185</definedName>
    <definedName name="Z_30F22E60_7114_4230_8DAD_E5C903E2D139_.wvu.FilterData" localSheetId="0" hidden="1">'ВЛ-0,4'!#REF!</definedName>
    <definedName name="Z_310EF97B_8F17_46D0_92D7_FFD03DF769E3_.wvu.FilterData" localSheetId="0" hidden="1">'ВЛ-0,4'!$A$3:$AA$186</definedName>
    <definedName name="Z_3119D9CC_AFD0_4CEF_A53D_9191B6C4D5FD_.wvu.FilterData" localSheetId="0" hidden="1">'ВЛ-0,4'!$A$3:$AA$186</definedName>
    <definedName name="Z_319009BD_0854_4289_8F30_3BDD8ACCB1B5_.wvu.FilterData" localSheetId="0" hidden="1">'ВЛ-0,4'!$A$3:$AA$185</definedName>
    <definedName name="Z_31AF8B69_1B32_4A09_A3BD_48D8DDE8BAD5_.wvu.FilterData" localSheetId="0" hidden="1">'ВЛ-0,4'!$A$3:$AA$186</definedName>
    <definedName name="Z_31C1C916_DC68_4745_B2E3_DCF7CF820989_.wvu.FilterData" localSheetId="0" hidden="1">'ВЛ-0,4'!$A$3:$AA$185</definedName>
    <definedName name="Z_31D12648_4D19_48AA_8288_3AF4BF6B8B87_.wvu.FilterData" localSheetId="0" hidden="1">'ВЛ-0,4'!$A$3:$AA$186</definedName>
    <definedName name="Z_32355130_E70B_4C1C_9A7E_30BDD95362BD_.wvu.FilterData" localSheetId="0" hidden="1">'ВЛ-0,4'!$A$3:$AA$186</definedName>
    <definedName name="Z_3246974E_FA68_456F_BE79_C62B1A6B749B_.wvu.FilterData" localSheetId="0" hidden="1">'ВЛ-0,4'!$A$3:$AA$185</definedName>
    <definedName name="Z_32A91551_90C8_49CD_A3BE_9FB7EF55573A_.wvu.FilterData" localSheetId="0" hidden="1">'ВЛ-0,4'!$A$3:$AA$185</definedName>
    <definedName name="Z_32AD1E1B_5E73_424F_B3CD_7FBFC36F53F9_.wvu.FilterData" localSheetId="0" hidden="1">'ВЛ-0,4'!$A$3:$AA$186</definedName>
    <definedName name="Z_32B015AA_578D_4A0C_9194_6AD9E7161B11_.wvu.FilterData" localSheetId="0" hidden="1">'ВЛ-0,4'!#REF!</definedName>
    <definedName name="Z_32D42CD4_7CB6_487F_ABC0_B5C43E649FC9_.wvu.FilterData" localSheetId="0" hidden="1">'ВЛ-0,4'!$A$3:$AA$185</definedName>
    <definedName name="Z_330F5BE0_E2C2_448A_B502_7DD68849F0E9_.wvu.FilterData" localSheetId="0" hidden="1">'ВЛ-0,4'!$A$3:$AA$186</definedName>
    <definedName name="Z_3336FBE3_7E72_4A49_A9E0_3220E139B1C7_.wvu.FilterData" localSheetId="0" hidden="1">'ВЛ-0,4'!$A$3:$AA$186</definedName>
    <definedName name="Z_333E06A9_B9AE_469E_8A4F_EE1FB060553E_.wvu.FilterData" localSheetId="0" hidden="1">'ВЛ-0,4'!$A$3:$AA$186</definedName>
    <definedName name="Z_3351981A_0A79_420F_AD1B_8CBB58F173EF_.wvu.FilterData" localSheetId="0" hidden="1">'ВЛ-0,4'!$A$3:$AA$185</definedName>
    <definedName name="Z_337DE792_282A_4AFE_9CB1_3369ED3BA2A5_.wvu.FilterData" localSheetId="0" hidden="1">'ВЛ-0,4'!$A$3:$AA$186</definedName>
    <definedName name="Z_33AD15F2_27E2_45E9_83EE_DAA5C925F9AB_.wvu.FilterData" localSheetId="0" hidden="1">'ВЛ-0,4'!$A$3:$AA$186</definedName>
    <definedName name="Z_33C9BDEA_DEEE_40C9_AFD3_E778E1CAE6FB_.wvu.FilterData" localSheetId="0" hidden="1">'ВЛ-0,4'!$A$3:$AA$186</definedName>
    <definedName name="Z_33CC117D_9B62_417E_BF26_CE9499BE0B17_.wvu.FilterData" localSheetId="0" hidden="1">'ВЛ-0,4'!$A$3:$AA$186</definedName>
    <definedName name="Z_33DA3B9D_9691_4EFC_A756_E1428129371A_.wvu.FilterData" localSheetId="0" hidden="1">'ВЛ-0,4'!$A$3:$AA$186</definedName>
    <definedName name="Z_3435F64B_1AC6_4EB2_A981_F7451562ED27_.wvu.Cols" localSheetId="0" hidden="1">'ВЛ-0,4'!$A:$A,'ВЛ-0,4'!$H:$T</definedName>
    <definedName name="Z_3435F64B_1AC6_4EB2_A981_F7451562ED27_.wvu.FilterData" localSheetId="0" hidden="1">'ВЛ-0,4'!$A$3:$AA$197</definedName>
    <definedName name="Z_3435F64B_1AC6_4EB2_A981_F7451562ED27_.wvu.PrintArea" localSheetId="0" hidden="1">'ВЛ-0,4'!$C$2:$F$112</definedName>
    <definedName name="Z_3435F64B_1AC6_4EB2_A981_F7451562ED27_.wvu.PrintTitles" localSheetId="0" hidden="1">'ВЛ-0,4'!$1:$2</definedName>
    <definedName name="Z_344DDE47_23CB_4C96_988D_0BB131B7C4EB_.wvu.FilterData" localSheetId="0" hidden="1">'ВЛ-0,4'!$A$3:$AA$186</definedName>
    <definedName name="Z_34771C18_165E_4A51_9366_063BF77B9267_.wvu.FilterData" localSheetId="0" hidden="1">'ВЛ-0,4'!$A$3:$AA$186</definedName>
    <definedName name="Z_348A5049_A647_4F7A_8E4F_2A7D59CBD4E2_.wvu.FilterData" localSheetId="0" hidden="1">'ВЛ-0,4'!$A$3:$AA$186</definedName>
    <definedName name="Z_352D1C87_3652_4881_8A0B_A5C980A56784_.wvu.FilterData" localSheetId="0" hidden="1">'ВЛ-0,4'!$A$3:$AA$185</definedName>
    <definedName name="Z_35318EEF_E642_4BAD_AD0C_1E47E00B3291_.wvu.FilterData" localSheetId="0" hidden="1">'ВЛ-0,4'!#REF!</definedName>
    <definedName name="Z_357CED7D_0675_4515_83A1_D6B4C8B824C5_.wvu.FilterData" localSheetId="0" hidden="1">'ВЛ-0,4'!#REF!</definedName>
    <definedName name="Z_35D0575B_6502_479D_B68C_FE091080A07D_.wvu.FilterData" localSheetId="0" hidden="1">'ВЛ-0,4'!$A$3:$AA$185</definedName>
    <definedName name="Z_35E8D079_609C_4D9F_B5CC_1DDFB0E49335_.wvu.FilterData" localSheetId="0" hidden="1">'ВЛ-0,4'!$A$3:$AA$63</definedName>
    <definedName name="Z_36613FAD_1D04_4475_8276_5E2225D809A1_.wvu.FilterData" localSheetId="0" hidden="1">'ВЛ-0,4'!$A$3:$AA$185</definedName>
    <definedName name="Z_366E7132_7A26_4418_AEC6_68B8CDDFD1E6_.wvu.FilterData" localSheetId="0" hidden="1">'ВЛ-0,4'!$A$3:$AA$186</definedName>
    <definedName name="Z_36B69668_20B1_47C0_A486_56FF3947F940_.wvu.FilterData" localSheetId="0" hidden="1">'ВЛ-0,4'!$A$3:$AA$186</definedName>
    <definedName name="Z_36C64241_F406_4B0E_A766_51F1406653DB_.wvu.FilterData" localSheetId="0" hidden="1">'ВЛ-0,4'!$A$3:$AA$185</definedName>
    <definedName name="Z_371CF9E9_2EF3_4610_8597_CC8EC86A8EDD_.wvu.FilterData" localSheetId="0" hidden="1">'ВЛ-0,4'!$A$3:$AA$186</definedName>
    <definedName name="Z_371F9B59_5FFF_4745_9772_02953F730FDC_.wvu.FilterData" localSheetId="0" hidden="1">'ВЛ-0,4'!$A$3:$AA$186</definedName>
    <definedName name="Z_378A9772_9EFE_4B37_B77E_01C111C0BEC0_.wvu.FilterData" localSheetId="0" hidden="1">'ВЛ-0,4'!$A$3:$AA$185</definedName>
    <definedName name="Z_3799516D_A59F_4CA7_B951_E2B20CB64559_.wvu.FilterData" localSheetId="0" hidden="1">'ВЛ-0,4'!$A$3:$AA$197</definedName>
    <definedName name="Z_37A4BBD0_7926_4CBD_9C50_83F9DAB4B52A_.wvu.FilterData" localSheetId="0" hidden="1">'ВЛ-0,4'!$A$3:$AA$186</definedName>
    <definedName name="Z_380FD815_2FB5_4ED7_9E04_847CE60BF3F7_.wvu.FilterData" localSheetId="0" hidden="1">'ВЛ-0,4'!$A$3:$AA$185</definedName>
    <definedName name="Z_38475B7A_18E1_485A_99E3_9D8FD06C9473_.wvu.FilterData" localSheetId="0" hidden="1">'ВЛ-0,4'!$A$3:$AA$185</definedName>
    <definedName name="Z_3862BABA_349A_42F7_9996_9E40155C3E7C_.wvu.FilterData" localSheetId="0" hidden="1">'ВЛ-0,4'!$A$3:$AA$186</definedName>
    <definedName name="Z_386D3AC8_2558_421C_9FCD_7434BA2496E3_.wvu.FilterData" localSheetId="0" hidden="1">'ВЛ-0,4'!$A$3:$AA$186</definedName>
    <definedName name="Z_388861EF_93BC_448C_A2BA_3C76A051A6C9_.wvu.FilterData" localSheetId="0" hidden="1">'ВЛ-0,4'!$A$3:$AA$186</definedName>
    <definedName name="Z_38B1A16B_7A29_47FE_A0AB_4841F645038D_.wvu.FilterData" localSheetId="0" hidden="1">'ВЛ-0,4'!#REF!</definedName>
    <definedName name="Z_38B4ADB1_6B5D_449D_8225_11D727F72238_.wvu.FilterData" localSheetId="0" hidden="1">'ВЛ-0,4'!$A$3:$AA$185</definedName>
    <definedName name="Z_38CAE72B_140C_4668_BB02_35939F5AC16E_.wvu.FilterData" localSheetId="0" hidden="1">'ВЛ-0,4'!$A$3:$AA$186</definedName>
    <definedName name="Z_38DACF04_C76B_4063_8553_0ADF88575202_.wvu.FilterData" localSheetId="0" hidden="1">'ВЛ-0,4'!$A$3:$AA$186</definedName>
    <definedName name="Z_390679C0_B0E8_419D_997A_A1DC7E78C2C5_.wvu.FilterData" localSheetId="0" hidden="1">'ВЛ-0,4'!$A$3:$AA$186</definedName>
    <definedName name="Z_391182D1_7B0E_4907_94A0_8ECC2923B63E_.wvu.FilterData" localSheetId="0" hidden="1">'ВЛ-0,4'!$A$3:$AA$186</definedName>
    <definedName name="Z_3919D329_BA55_474C_BDE6_B2AF630D85DF_.wvu.FilterData" localSheetId="0" hidden="1">'ВЛ-0,4'!$A$3:$AA$186</definedName>
    <definedName name="Z_393C34B4_0E04_45C8_8160_DDD8037C7440_.wvu.FilterData" localSheetId="0" hidden="1">'ВЛ-0,4'!$A$3:$AA$186</definedName>
    <definedName name="Z_39644E86_6A5D_4352_A2F8_A6128C3EC7E6_.wvu.FilterData" localSheetId="0" hidden="1">'ВЛ-0,4'!$A$3:$AA$185</definedName>
    <definedName name="Z_39803A44_E0BC_4646_AF35_3711556AE566_.wvu.FilterData" localSheetId="0" hidden="1">'ВЛ-0,4'!#REF!</definedName>
    <definedName name="Z_39839BF5_F4B1_4BF5_9DE3_25CCBDEA0F51_.wvu.FilterData" localSheetId="0" hidden="1">'ВЛ-0,4'!#REF!</definedName>
    <definedName name="Z_3983AE6A_91CF_46FA_B132_BCAEF3719940_.wvu.FilterData" localSheetId="0" hidden="1">'ВЛ-0,4'!$A$3:$AA$186</definedName>
    <definedName name="Z_399B9615_8D75_4401_BF06_ED351F2BFDD1_.wvu.FilterData" localSheetId="0" hidden="1">'ВЛ-0,4'!$A$3:$AA$197</definedName>
    <definedName name="Z_39B9D4D7_272A_49BC_B8D0_500C9980410B_.wvu.FilterData" localSheetId="0" hidden="1">'ВЛ-0,4'!#REF!</definedName>
    <definedName name="Z_39D5477C_4077_4D62_A8B5_E0AB215F8192_.wvu.FilterData" localSheetId="0" hidden="1">'ВЛ-0,4'!$A$3:$AA$186</definedName>
    <definedName name="Z_39F38237_29FC_4144_A67B_F1ED80360F4B_.wvu.FilterData" localSheetId="0" hidden="1">'ВЛ-0,4'!$A$3:$AA$186</definedName>
    <definedName name="Z_3A42C014_E57B_4F09_8E38_F7474E188D69_.wvu.FilterData" localSheetId="0" hidden="1">'ВЛ-0,4'!#REF!</definedName>
    <definedName name="Z_3A47B519_864C_4541_B000_E799878C8C99_.wvu.FilterData" localSheetId="0" hidden="1">'ВЛ-0,4'!$A$3:$AA$185</definedName>
    <definedName name="Z_3A6B1811_276D_4036_BC60_D8E124CEE933_.wvu.FilterData" localSheetId="0" hidden="1">'ВЛ-0,4'!$A$3:$AA$185</definedName>
    <definedName name="Z_3A9B31EA_A363_4E5C_93B2_418956DB75A0_.wvu.FilterData" localSheetId="0" hidden="1">'ВЛ-0,4'!$A$3:$AA$185</definedName>
    <definedName name="Z_3ACB3121_D1CD_4EC7_8987_2910DE302A83_.wvu.FilterData" localSheetId="0" hidden="1">'ВЛ-0,4'!$A$3:$AA$186</definedName>
    <definedName name="Z_3B166AAF_9C02_415C_9EDA_259542A4981D_.wvu.FilterData" localSheetId="0" hidden="1">'ВЛ-0,4'!$A$3:$AA$186</definedName>
    <definedName name="Z_3B2C0C5B_C1A7_4BF7_9F65_D73237BF94B5_.wvu.FilterData" localSheetId="0" hidden="1">'ВЛ-0,4'!#REF!</definedName>
    <definedName name="Z_3B60CA97_D728_417B_AAEE_D6DC32CC5D1E_.wvu.FilterData" localSheetId="0" hidden="1">'ВЛ-0,4'!$A$3:$AA$186</definedName>
    <definedName name="Z_3B63BB1C_0560_47AB_8FA7_376DEBA2C207_.wvu.FilterData" localSheetId="0" hidden="1">'ВЛ-0,4'!$A$3:$AA$185</definedName>
    <definedName name="Z_3B653DCB_26F3_4D3A_9219_53B12C932513_.wvu.FilterData" localSheetId="0" hidden="1">'ВЛ-0,4'!$A$3:$AA$186</definedName>
    <definedName name="Z_3C012570_DAFE_4852_A7E0_750EF3426943_.wvu.FilterData" localSheetId="0" hidden="1">'ВЛ-0,4'!$A$3:$AA$197</definedName>
    <definedName name="Z_3C118CCB_6D31_4B9D_8C19_C592048F857E_.wvu.FilterData" localSheetId="0" hidden="1">'ВЛ-0,4'!$A$3:$AA$185</definedName>
    <definedName name="Z_3C60FE13_9F48_4A96_BDA8_6B309AD54B80_.wvu.FilterData" localSheetId="0" hidden="1">'ВЛ-0,4'!$A$3:$AA$185</definedName>
    <definedName name="Z_3C612C58_CF16_404D_B15A_BEE2201A7D8C_.wvu.FilterData" localSheetId="0" hidden="1">'ВЛ-0,4'!$A$3:$AA$185</definedName>
    <definedName name="Z_3C801DF9_F606_4B46_8665_E37B3C351A0D_.wvu.FilterData" localSheetId="0" hidden="1">'ВЛ-0,4'!$A$3:$AA$186</definedName>
    <definedName name="Z_3C8CEBB6_39DC_4F27_AC9B_210AB42C917E_.wvu.FilterData" localSheetId="0" hidden="1">'ВЛ-0,4'!$A$3:$AA$186</definedName>
    <definedName name="Z_3C9932C0_30A5_4031_94C3_F2D04C817371_.wvu.FilterData" localSheetId="0" hidden="1">'ВЛ-0,4'!$A$3:$AA$185</definedName>
    <definedName name="Z_3C99A455_4DC4_4C33_B076_B17213F6CAFA_.wvu.FilterData" localSheetId="0" hidden="1">'ВЛ-0,4'!$A$3:$AA$186</definedName>
    <definedName name="Z_3CC06CD4_8114_4CCC_9C71_4C80F27730D2_.wvu.FilterData" localSheetId="0" hidden="1">'ВЛ-0,4'!$A$3:$AA$185</definedName>
    <definedName name="Z_3CC0D837_06A9_411B_916E_F24544728CBD_.wvu.FilterData" localSheetId="0" hidden="1">'ВЛ-0,4'!$A$3:$AA$186</definedName>
    <definedName name="Z_3D3174A4_B53E_45DF_B54B_364AD2C4677C_.wvu.FilterData" localSheetId="0" hidden="1">'ВЛ-0,4'!$A$3:$AA$186</definedName>
    <definedName name="Z_3DB39654_0F69_4377_83F7_9FEBB136C943_.wvu.FilterData" localSheetId="0" hidden="1">'ВЛ-0,4'!#REF!</definedName>
    <definedName name="Z_3DFF3AE7_76A0_483B_960A_FB3FBDAA32AB_.wvu.FilterData" localSheetId="0" hidden="1">'ВЛ-0,4'!#REF!</definedName>
    <definedName name="Z_3E7AF419_B6EC_449C_B784_2F0E669991B9_.wvu.FilterData" localSheetId="0" hidden="1">'ВЛ-0,4'!$A$3:$AA$186</definedName>
    <definedName name="Z_3E8F5A36_6039_4BB8_972D_8651D2755ECF_.wvu.FilterData" localSheetId="0" hidden="1">'ВЛ-0,4'!$A$3:$AA$186</definedName>
    <definedName name="Z_3EC9D386_E394_4573_9960_978B2259DF97_.wvu.FilterData" localSheetId="0" hidden="1">'ВЛ-0,4'!$A$3:$AA$185</definedName>
    <definedName name="Z_3ED152A3_6665_4D8A_AFD6_65EF964E2166_.wvu.FilterData" localSheetId="0" hidden="1">'ВЛ-0,4'!#REF!</definedName>
    <definedName name="Z_3EE6C3C5_4E4E_443B_872F_E27C5FA24009_.wvu.FilterData" localSheetId="0" hidden="1">'ВЛ-0,4'!#REF!</definedName>
    <definedName name="Z_3F0ECED4_F6E0_4259_A998_EBD86EAAF3B7_.wvu.FilterData" localSheetId="0" hidden="1">'ВЛ-0,4'!$A$3:$AA$197</definedName>
    <definedName name="Z_3F3503C8_C158_46AE_9B81_789B78297BF4_.wvu.FilterData" localSheetId="0" hidden="1">'ВЛ-0,4'!#REF!</definedName>
    <definedName name="Z_3FC1AFAA_6544_40A6_A478_A50A41278BEA_.wvu.FilterData" localSheetId="0" hidden="1">'ВЛ-0,4'!#REF!</definedName>
    <definedName name="Z_3FE0163A_AEFD_4BD0_A20C_296D32F9DDC1_.wvu.FilterData" localSheetId="0" hidden="1">'ВЛ-0,4'!$A$3:$AA$185</definedName>
    <definedName name="Z_401A7E07_4DFB_43C2_A69A_AF07725EE9C2_.wvu.FilterData" localSheetId="0" hidden="1">'ВЛ-0,4'!$A$3:$AA$185</definedName>
    <definedName name="Z_40697FDF_C5A2_4514_81BA_FC4D0FBDCA95_.wvu.FilterData" localSheetId="0" hidden="1">'ВЛ-0,4'!$A$3:$AA$186</definedName>
    <definedName name="Z_406BFED7_1F2F_41B7_ACD4_FB6924F6FF04_.wvu.FilterData" localSheetId="0" hidden="1">'ВЛ-0,4'!#REF!</definedName>
    <definedName name="Z_40787C3C_D37E_4ADB_8A54_3641377DEFF4_.wvu.FilterData" localSheetId="0" hidden="1">'ВЛ-0,4'!$A$3:$AA$185</definedName>
    <definedName name="Z_409FDC6A_972E_4302_A76E_906CFE6B5A08_.wvu.FilterData" localSheetId="0" hidden="1">'ВЛ-0,4'!$A$3:$AA$185</definedName>
    <definedName name="Z_40C62D9F_F0D0_4509_AEC3_28141BCF7934_.wvu.FilterData" localSheetId="0" hidden="1">'ВЛ-0,4'!$A$3:$AA$186</definedName>
    <definedName name="Z_40ECFB07_E155_4DD7_845A_C878C21B180A_.wvu.FilterData" localSheetId="0" hidden="1">'ВЛ-0,4'!$A$3:$AA$186</definedName>
    <definedName name="Z_416D96CD_E2F1_49D2_89FE_834929550193_.wvu.FilterData" localSheetId="0" hidden="1">'ВЛ-0,4'!$A$3:$AA$197</definedName>
    <definedName name="Z_4172A8B4_100C_482B_AF4D_A68CFF34EBC3_.wvu.FilterData" localSheetId="0" hidden="1">'ВЛ-0,4'!$A$3:$AA$186</definedName>
    <definedName name="Z_41A7F4FF_8712_476D_A8DD_1ABF6C1D6B4B_.wvu.FilterData" localSheetId="0" hidden="1">'ВЛ-0,4'!$A$3:$AA$197</definedName>
    <definedName name="Z_4256E22A_2B45_4A64_A944_D8F815BE5B25_.wvu.FilterData" localSheetId="0" hidden="1">'ВЛ-0,4'!$A$3:$AA$185</definedName>
    <definedName name="Z_42608550_93E5_4C36_BF44_FC89797E059D_.wvu.FilterData" localSheetId="0" hidden="1">'ВЛ-0,4'!$A$3:$AA$185</definedName>
    <definedName name="Z_4309CF40_76F9_4BA9_B266_EC28DD06BB9C_.wvu.FilterData" localSheetId="0" hidden="1">'ВЛ-0,4'!$A$3:$AA$197</definedName>
    <definedName name="Z_4315AEB4_4D25_4BAA_9809_902FCAE69370_.wvu.FilterData" localSheetId="0" hidden="1">'ВЛ-0,4'!#REF!</definedName>
    <definedName name="Z_43532E99_50F5_472A_8272_F932B8C55CFE_.wvu.FilterData" localSheetId="0" hidden="1">'ВЛ-0,4'!$A$3:$AA$186</definedName>
    <definedName name="Z_4371DA3C_9D05_4F7D_B58C_DD2FF98B0E08_.wvu.FilterData" localSheetId="0" hidden="1">'ВЛ-0,4'!$A$3:$AA$186</definedName>
    <definedName name="Z_437D803A_4491_4068_89B1_618B2EA17423_.wvu.FilterData" localSheetId="0" hidden="1">'ВЛ-0,4'!#REF!</definedName>
    <definedName name="Z_438D497F_BF5C_4242_93C2_507A2E73F55A_.wvu.FilterData" localSheetId="0" hidden="1">'ВЛ-0,4'!#REF!</definedName>
    <definedName name="Z_43A3D95E_0852_420E_8529_522BF852A346_.wvu.FilterData" localSheetId="0" hidden="1">'ВЛ-0,4'!$A$3:$AA$186</definedName>
    <definedName name="Z_43BDC1EA_A00A_4083_B914_5892B2191CDD_.wvu.FilterData" localSheetId="0" hidden="1">'ВЛ-0,4'!$A$3:$AA$186</definedName>
    <definedName name="Z_43EA6916_2DB1_4FCA_B4BD_0B37D3F96100_.wvu.FilterData" localSheetId="0" hidden="1">'ВЛ-0,4'!$A$3:$AA$185</definedName>
    <definedName name="Z_43EFDFCC_6521_492C_B161_3CC05754F9E7_.wvu.Cols" localSheetId="0" hidden="1">'ВЛ-0,4'!$A:$A,'ВЛ-0,4'!$E:$E</definedName>
    <definedName name="Z_43EFDFCC_6521_492C_B161_3CC05754F9E7_.wvu.FilterData" localSheetId="0" hidden="1">'ВЛ-0,4'!$A$2:$AA$197</definedName>
    <definedName name="Z_43EFDFCC_6521_492C_B161_3CC05754F9E7_.wvu.PrintArea" localSheetId="0" hidden="1">'ВЛ-0,4'!$C$2:$F$112</definedName>
    <definedName name="Z_43EFDFCC_6521_492C_B161_3CC05754F9E7_.wvu.PrintTitles" localSheetId="0" hidden="1">'ВЛ-0,4'!$1:$2</definedName>
    <definedName name="Z_43EFDFCC_6521_492C_B161_3CC05754F9E7_.wvu.Rows" localSheetId="0" hidden="1">'ВЛ-0,4'!$1:$1</definedName>
    <definedName name="Z_44053724_A7AB_499C_9806_016FD0B82FF8_.wvu.FilterData" localSheetId="0" hidden="1">'ВЛ-0,4'!#REF!</definedName>
    <definedName name="Z_440F7442_7787_485A_887A_0D2FE2E04EB7_.wvu.FilterData" localSheetId="0" hidden="1">'ВЛ-0,4'!$A$3:$AA$185</definedName>
    <definedName name="Z_4429EA65_AF47_4513_B755_4DB6AB9B5CB9_.wvu.FilterData" localSheetId="0" hidden="1">'ВЛ-0,4'!#REF!</definedName>
    <definedName name="Z_443AB35D_EB82_408A_A503_4935ACEBDD29_.wvu.FilterData" localSheetId="0" hidden="1">'ВЛ-0,4'!$A$3:$AA$185</definedName>
    <definedName name="Z_452CDF91_75A8_4DC9_8F03_F6B242C15441_.wvu.FilterData" localSheetId="0" hidden="1">'ВЛ-0,4'!$A$3:$AA$185</definedName>
    <definedName name="Z_4558CE95_2845_4909_BFB9_D1248E09E560_.wvu.FilterData" localSheetId="0" hidden="1">'ВЛ-0,4'!$A$3:$AA$186</definedName>
    <definedName name="Z_45A8F9A2_2A84_4050_81C2_75B0783FBF3A_.wvu.FilterData" localSheetId="0" hidden="1">'ВЛ-0,4'!#REF!</definedName>
    <definedName name="Z_46415300_8AD5_4104_B6AC_B9D85DCCBEA3_.wvu.FilterData" localSheetId="0" hidden="1">'ВЛ-0,4'!$A$3:$AA$197</definedName>
    <definedName name="Z_46567E54_C2C2_406F_B969_71F43D9F2258_.wvu.FilterData" localSheetId="0" hidden="1">'ВЛ-0,4'!$A$3:$AA$186</definedName>
    <definedName name="Z_465DA3A5_61C2_45CA_8C5D_773E5550B8C7_.wvu.FilterData" localSheetId="0" hidden="1">'ВЛ-0,4'!$A$3:$AA$186</definedName>
    <definedName name="Z_465F1C13_067B_40CE_9DA6_EB2E955CF093_.wvu.FilterData" localSheetId="0" hidden="1">'ВЛ-0,4'!$A$3:$AA$185</definedName>
    <definedName name="Z_468F3CB2_F329_44F5_B7E4_CFA4812A4AC8_.wvu.FilterData" localSheetId="0" hidden="1">'ВЛ-0,4'!#REF!</definedName>
    <definedName name="Z_46A48B7E_BE72_46B3_B639_D810EDA12ECD_.wvu.FilterData" localSheetId="0" hidden="1">'ВЛ-0,4'!#REF!</definedName>
    <definedName name="Z_46D3E2F7_1E1E_4170_8494_3F5402FE4C43_.wvu.FilterData" localSheetId="0" hidden="1">'ВЛ-0,4'!$A$3:$AA$185</definedName>
    <definedName name="Z_47C17823_21C0_4479_83F0_3FB4421794B8_.wvu.FilterData" localSheetId="0" hidden="1">'ВЛ-0,4'!$A$3:$AA$185</definedName>
    <definedName name="Z_4838A5A8_EF26_4192_A4B8_072DB50E8705_.wvu.FilterData" localSheetId="0" hidden="1">'ВЛ-0,4'!$A$3:$AA$186</definedName>
    <definedName name="Z_488CA5E7_F6BE_4028_945C_F4BFA4C1BD47_.wvu.FilterData" localSheetId="0" hidden="1">'ВЛ-0,4'!$A$3:$AA$185</definedName>
    <definedName name="Z_48E3EC99_A1A0_4566_9F52_574453B0FD76_.wvu.FilterData" localSheetId="0" hidden="1">'ВЛ-0,4'!$A$3:$AA$186</definedName>
    <definedName name="Z_49731394_FF2F_4DCC_A304_DA17AF19D94A_.wvu.FilterData" localSheetId="0" hidden="1">'ВЛ-0,4'!$A$3:$AA$197</definedName>
    <definedName name="Z_49C25463_2690_45E5_9A6C_667C4F28F4D6_.wvu.FilterData" localSheetId="0" hidden="1">'ВЛ-0,4'!$A$3:$AA$186</definedName>
    <definedName name="Z_49C51276_899A_4D5F_B381_114DB4BA2C5F_.wvu.FilterData" localSheetId="0" hidden="1">'ВЛ-0,4'!$A$3:$AA$185</definedName>
    <definedName name="Z_49D8E370_DBD2_4BEA_BA12_EAEF2B59E675_.wvu.FilterData" localSheetId="0" hidden="1">'ВЛ-0,4'!$A$3:$AA$185</definedName>
    <definedName name="Z_4A5CBB88_DFC4_49DC_B3CE_81D977149C57_.wvu.FilterData" localSheetId="0" hidden="1">'ВЛ-0,4'!$A$3:$AA$186</definedName>
    <definedName name="Z_4AC8003E_47E0_4C95_918F_CD3634453113_.wvu.FilterData" localSheetId="0" hidden="1">'ВЛ-0,4'!$A$3:$AA$197</definedName>
    <definedName name="Z_4AE7E440_8131_4B5A_AC94_4F67EAE9D642_.wvu.FilterData" localSheetId="0" hidden="1">'ВЛ-0,4'!$A$3:$AA$197</definedName>
    <definedName name="Z_4B9DFD79_BD31_4EC5_A67E_C67F97281D70_.wvu.FilterData" localSheetId="0" hidden="1">'ВЛ-0,4'!$A$3:$AA$185</definedName>
    <definedName name="Z_4C161666_E3A7_4B83_8672_55B39E524828_.wvu.FilterData" localSheetId="0" hidden="1">'ВЛ-0,4'!$A$3:$AA$197</definedName>
    <definedName name="Z_4C2BD5FB_106F_49A9_90B0_3E9057AE81E7_.wvu.FilterData" localSheetId="0" hidden="1">'ВЛ-0,4'!$A$3:$AA$186</definedName>
    <definedName name="Z_4C335187_35BA_4323_AEB2_7EEA0B3A7736_.wvu.FilterData" localSheetId="0" hidden="1">'ВЛ-0,4'!$A$3:$AA$186</definedName>
    <definedName name="Z_4C58C67D_5668_44EC_8813_6DCA5EACA65D_.wvu.FilterData" localSheetId="0" hidden="1">'ВЛ-0,4'!$A$3:$AA$185</definedName>
    <definedName name="Z_4C7FBC4E_1178_423E_AA4E_87FA04F2A0DE_.wvu.FilterData" localSheetId="0" hidden="1">'ВЛ-0,4'!$A$3:$AA$185</definedName>
    <definedName name="Z_4C7FCF14_CA32_4BA5_A8D5_C5A09683CA92_.wvu.FilterData" localSheetId="0" hidden="1">'ВЛ-0,4'!$A$3:$AA$186</definedName>
    <definedName name="Z_4CAFFDE2_26D8_49F5_A4C9_779AA9A8000C_.wvu.FilterData" localSheetId="0" hidden="1">'ВЛ-0,4'!$A$3:$AA$185</definedName>
    <definedName name="Z_4CEC973D_BACF_4C1A_9E83_9D9D26B97B25_.wvu.FilterData" localSheetId="0" hidden="1">'ВЛ-0,4'!$A$3:$AA$185</definedName>
    <definedName name="Z_4D17BA03_9219_476B_AE13_3FDE636E4F9D_.wvu.FilterData" localSheetId="0" hidden="1">'ВЛ-0,4'!$A$3:$AA$186</definedName>
    <definedName name="Z_4D7E38EB_5C19_4B70_9B38_897F64AA2A43_.wvu.FilterData" localSheetId="0" hidden="1">'ВЛ-0,4'!$A$3:$AA$185</definedName>
    <definedName name="Z_4DB937D0_04D9_4D3D_832D_008F15C21962_.wvu.FilterData" localSheetId="0" hidden="1">'ВЛ-0,4'!$A$3:$AA$186</definedName>
    <definedName name="Z_4E4DD494_DB1A_41AB_909D_A5F5F3F929C6_.wvu.FilterData" localSheetId="0" hidden="1">'ВЛ-0,4'!$A$3:$AA$185</definedName>
    <definedName name="Z_4E677F36_5857_41C0_A534_7A92330E96BC_.wvu.FilterData" localSheetId="0" hidden="1">'ВЛ-0,4'!$A$3:$AA$185</definedName>
    <definedName name="Z_4E6CD325_55E1_4811_87EC_D5C876CA9469_.wvu.FilterData" localSheetId="0" hidden="1">'ВЛ-0,4'!$A$3:$AA$186</definedName>
    <definedName name="Z_4EECE378_3BCC_40A6_AE92_23238507CCCC_.wvu.FilterData" localSheetId="0" hidden="1">'ВЛ-0,4'!$A$3:$AA$185</definedName>
    <definedName name="Z_4EF04CA0_E525_40EE_9D60_8E1119580CF9_.wvu.FilterData" localSheetId="0" hidden="1">'ВЛ-0,4'!$A$3:$AA$185</definedName>
    <definedName name="Z_4EFABEBB_F6D5_43E1_AA4E_07C0CC2972C7_.wvu.FilterData" localSheetId="0" hidden="1">'ВЛ-0,4'!$A$3:$AA$197</definedName>
    <definedName name="Z_4F0926E3_749A_4A79_B9C7_5280906B0D53_.wvu.FilterData" localSheetId="0" hidden="1">'ВЛ-0,4'!#REF!</definedName>
    <definedName name="Z_4F0E7C21_871D_49CE_80E0_C48A6C4E9BA8_.wvu.FilterData" localSheetId="0" hidden="1">'ВЛ-0,4'!$A$3:$AA$185</definedName>
    <definedName name="Z_4F17A52C_4B73_4517_A5E3_CB0CE5C5242F_.wvu.FilterData" localSheetId="0" hidden="1">'ВЛ-0,4'!$A$3:$AA$186</definedName>
    <definedName name="Z_4F780906_AC91_4195_9B83_4F0FA687F04B_.wvu.FilterData" localSheetId="0" hidden="1">'ВЛ-0,4'!$A$3:$AA$185</definedName>
    <definedName name="Z_4F89E9BE_4B2C_46F5_AA6C_24DBCC8EBAA7_.wvu.FilterData" localSheetId="0" hidden="1">'ВЛ-0,4'!$A$3:$AA$186</definedName>
    <definedName name="Z_4FAF4C58_BC73_4CE0_B535_92DB1430D5CF_.wvu.FilterData" localSheetId="0" hidden="1">'ВЛ-0,4'!$A$3:$AA$186</definedName>
    <definedName name="Z_4FB00EF9_3B92_48BC_80C3_41CEEC4AF2CB_.wvu.FilterData" localSheetId="0" hidden="1">'ВЛ-0,4'!#REF!</definedName>
    <definedName name="Z_4FF5B57A_47C2_4FED_A22B_93721AA6D448_.wvu.FilterData" localSheetId="0" hidden="1">'ВЛ-0,4'!$A$3:$AA$186</definedName>
    <definedName name="Z_50125D8B_68B6_4389_AA10_EBE12152684B_.wvu.FilterData" localSheetId="0" hidden="1">'ВЛ-0,4'!#REF!</definedName>
    <definedName name="Z_50412E95_6657_4299_8ACC_72AE63B52739_.wvu.FilterData" localSheetId="0" hidden="1">'ВЛ-0,4'!$A$3:$AA$185</definedName>
    <definedName name="Z_50702E56_9FA2_416F_905E_E6248C6B9462_.wvu.FilterData" localSheetId="0" hidden="1">'ВЛ-0,4'!$A$3:$AA$185</definedName>
    <definedName name="Z_508D3D73_034B_4DBC_8CEC_5DA062376387_.wvu.Cols" localSheetId="0" hidden="1">'ВЛ-0,4'!#REF!</definedName>
    <definedName name="Z_508D3D73_034B_4DBC_8CEC_5DA062376387_.wvu.FilterData" localSheetId="0" hidden="1">'ВЛ-0,4'!$A$3:$AA$186</definedName>
    <definedName name="Z_508D3D73_034B_4DBC_8CEC_5DA062376387_.wvu.PrintArea" localSheetId="0" hidden="1">'ВЛ-0,4'!#REF!</definedName>
    <definedName name="Z_508D3D73_034B_4DBC_8CEC_5DA062376387_.wvu.PrintTitles" localSheetId="0" hidden="1">'ВЛ-0,4'!$1:$2</definedName>
    <definedName name="Z_509C51D2_E237_4B25_8B6D_ADACFA40C020_.wvu.FilterData" localSheetId="0" hidden="1">'ВЛ-0,4'!$A$3:$AA$185</definedName>
    <definedName name="Z_509D2734_B4D6_4ECC_8FA0_30F22E2F4C57_.wvu.FilterData" localSheetId="0" hidden="1">'ВЛ-0,4'!$A$3:$AA$197</definedName>
    <definedName name="Z_5153F890_6948_4C4A_A10E_DCB9015EDE3D_.wvu.FilterData" localSheetId="0" hidden="1">'ВЛ-0,4'!$A$3:$AA$186</definedName>
    <definedName name="Z_515E57AB_A935_49CC_8448_BCD212D708F7_.wvu.FilterData" localSheetId="0" hidden="1">'ВЛ-0,4'!$A$3:$AA$185</definedName>
    <definedName name="Z_517630CF_D3E4_43AC_89C7_454779611823_.wvu.FilterData" localSheetId="0" hidden="1">'ВЛ-0,4'!$A$3:$AA$186</definedName>
    <definedName name="Z_51793EF1_D170_4E6F_88BE_2B32B84606F3_.wvu.FilterData" localSheetId="0" hidden="1">'ВЛ-0,4'!$A$3:$AA$186</definedName>
    <definedName name="Z_518C06F0_6B25_4F52_B2F8_66F2100F15DE_.wvu.FilterData" localSheetId="0" hidden="1">'ВЛ-0,4'!$A$3:$AA$185</definedName>
    <definedName name="Z_51C27FF0_E29B_49AE_9EFE_12B527860836_.wvu.FilterData" localSheetId="0" hidden="1">'ВЛ-0,4'!$A$3:$AA$197</definedName>
    <definedName name="Z_51F46D82_2E97_4D52_B6EA_EE423D1DD53D_.wvu.FilterData" localSheetId="0" hidden="1">'ВЛ-0,4'!$A$3:$AA$186</definedName>
    <definedName name="Z_5220B85D_8EE7_4F29_BE65_AF8DB63593AF_.wvu.FilterData" localSheetId="0" hidden="1">'ВЛ-0,4'!$A$3:$AA$186</definedName>
    <definedName name="Z_52596AE6_EA5E_469F_A284_C515337502AD_.wvu.FilterData" localSheetId="0" hidden="1">'ВЛ-0,4'!$A$3:$AA$186</definedName>
    <definedName name="Z_526FA90E_9F5F_4FA5_95C4_F031CBDA005A_.wvu.FilterData" localSheetId="0" hidden="1">'ВЛ-0,4'!$A$3:$AA$186</definedName>
    <definedName name="Z_52C2E1BD_99A8_4421_ABA7_B9DD6EA92320_.wvu.FilterData" localSheetId="0" hidden="1">'ВЛ-0,4'!#REF!</definedName>
    <definedName name="Z_52F7301A_F7A1_4CF1_9F81_09D1D16ABE65_.wvu.FilterData" localSheetId="0" hidden="1">'ВЛ-0,4'!$A$3:$AA$185</definedName>
    <definedName name="Z_53104CBA_A16B_45EA_9379_43E1F29D4D51_.wvu.FilterData" localSheetId="0" hidden="1">'ВЛ-0,4'!$A$3:$AA$186</definedName>
    <definedName name="Z_532B0AD7_B794_4339_912A_5E4124E83043_.wvu.FilterData" localSheetId="0" hidden="1">'ВЛ-0,4'!$A$3:$AA$185</definedName>
    <definedName name="Z_5371F51F_FD98_4CC4_8866_7A6328020319_.wvu.FilterData" localSheetId="0" hidden="1">'ВЛ-0,4'!$A$3:$AA$186</definedName>
    <definedName name="Z_53BC8C96_34C6_4501_919B_D417C24192BE_.wvu.FilterData" localSheetId="0" hidden="1">'ВЛ-0,4'!#REF!</definedName>
    <definedName name="Z_53C2064A_2518_4871_B747_994A5C52545E_.wvu.FilterData" localSheetId="0" hidden="1">'ВЛ-0,4'!$A$3:$AA$45</definedName>
    <definedName name="Z_53E0E4AC_5D82_4C97_8C15_2375F332FEEE_.wvu.FilterData" localSheetId="0" hidden="1">'ВЛ-0,4'!$A$3:$AA$186</definedName>
    <definedName name="Z_54010905_F097_4A93_B87A_5BCC4EBDFBFE_.wvu.FilterData" localSheetId="0" hidden="1">'ВЛ-0,4'!$A$3:$AA$185</definedName>
    <definedName name="Z_542F6BE4_F685_4F61_B362_F0F880288DFD_.wvu.FilterData" localSheetId="0" hidden="1">'ВЛ-0,4'!$A$3:$AA$197</definedName>
    <definedName name="Z_543031CA_50AB_4FE3_AA97_8D8DB4D420A2_.wvu.FilterData" localSheetId="0" hidden="1">'ВЛ-0,4'!$A$3:$AA$197</definedName>
    <definedName name="Z_5462381C_81C8_468C_B0C8_21381023AB57_.wvu.FilterData" localSheetId="0" hidden="1">'ВЛ-0,4'!$A$3:$AA$186</definedName>
    <definedName name="Z_54D8DE20_EF2D_4832_B12C_A954433C165F_.wvu.FilterData" localSheetId="0" hidden="1">'ВЛ-0,4'!$A$3:$AA$186</definedName>
    <definedName name="Z_558FF57A_5BA5_495E_9F21_A0BE15B95C26_.wvu.FilterData" localSheetId="0" hidden="1">'ВЛ-0,4'!$A$3:$AA$186</definedName>
    <definedName name="Z_55A5B423_3DA0_4121_9A18_C7FB4E28AA2F_.wvu.FilterData" localSheetId="0" hidden="1">'ВЛ-0,4'!$A$3:$AA$186</definedName>
    <definedName name="Z_55AEA014_7CAB_4A64_9F3C_C166FF06F3E2_.wvu.FilterData" localSheetId="0" hidden="1">'ВЛ-0,4'!$A$3:$AA$185</definedName>
    <definedName name="Z_55C39AFC_2585_4BD7_8383_B7C492AA91B3_.wvu.FilterData" localSheetId="0" hidden="1">'ВЛ-0,4'!$A$3:$AA$186</definedName>
    <definedName name="Z_55D2C131_BE01_4089_8C8E_305F975AA108_.wvu.FilterData" localSheetId="0" hidden="1">'ВЛ-0,4'!$A$3:$AA$197</definedName>
    <definedName name="Z_55ED3038_780C_4665_A3A3_547E511A413B_.wvu.FilterData" localSheetId="0" hidden="1">'ВЛ-0,4'!#REF!</definedName>
    <definedName name="Z_5620CFD1_FA57_46B2_A2FF_3CEB30BDE871_.wvu.FilterData" localSheetId="0" hidden="1">'ВЛ-0,4'!$A$3:$AA$185</definedName>
    <definedName name="Z_564CC89B_A0B4_4A8B_810A_D499DFD2D4AD_.wvu.FilterData" localSheetId="0" hidden="1">'ВЛ-0,4'!$A$3:$AA$185</definedName>
    <definedName name="Z_564F303B_928A_48C3_96A3_3E6730664DEE_.wvu.FilterData" localSheetId="0" hidden="1">'ВЛ-0,4'!$A$3:$AA$185</definedName>
    <definedName name="Z_565236E9_E277_4004_9921_77C5DBA9AA3E_.wvu.FilterData" localSheetId="0" hidden="1">'ВЛ-0,4'!$A$3:$AA$186</definedName>
    <definedName name="Z_566D4C5B_7E5D_4C5F_9CD6_CD170EFF5CCF_.wvu.FilterData" localSheetId="0" hidden="1">'ВЛ-0,4'!$A$3:$AA$186</definedName>
    <definedName name="Z_56B9CD8A_B107_4637_8593_1ED926BE23B4_.wvu.FilterData" localSheetId="0" hidden="1">'ВЛ-0,4'!$A$3:$AA$186</definedName>
    <definedName name="Z_56CC8EDB_8BD9_4F9B_BD7B_AC9224744F8B_.wvu.FilterData" localSheetId="0" hidden="1">'ВЛ-0,4'!$A$3:$AA$186</definedName>
    <definedName name="Z_57201693_4F99_43A9_B948_01A99ACA0BDE_.wvu.FilterData" localSheetId="0" hidden="1">'ВЛ-0,4'!$A$3:$AA$185</definedName>
    <definedName name="Z_5732144A_1E5F_4946_9D38_30644BEB99EB_.wvu.FilterData" localSheetId="0" hidden="1">'ВЛ-0,4'!$A$3:$AA$185</definedName>
    <definedName name="Z_57414FBC_4AE1_41C4_96BA_1D3CBE2187E1_.wvu.FilterData" localSheetId="0" hidden="1">'ВЛ-0,4'!#REF!</definedName>
    <definedName name="Z_578EBBF0_6545_48C5_A42F_819E3B459190_.wvu.FilterData" localSheetId="0" hidden="1">'ВЛ-0,4'!$A$3:$AA$186</definedName>
    <definedName name="Z_57A2233F_553E_45CB_8420_7EC95B491A96_.wvu.FilterData" localSheetId="0" hidden="1">'ВЛ-0,4'!#REF!</definedName>
    <definedName name="Z_57CCAE70_1E7A_4540_BBCD_7FC623548C5A_.wvu.FilterData" localSheetId="0" hidden="1">'ВЛ-0,4'!#REF!</definedName>
    <definedName name="Z_57E705B1_86E1_4D3E_96AC_684B6ADF2FFC_.wvu.FilterData" localSheetId="0" hidden="1">'ВЛ-0,4'!$A$3:$AA$185</definedName>
    <definedName name="Z_57E9C2B2_7ED5_4C89_8D5B_C57CD5F0A2EA_.wvu.FilterData" localSheetId="0" hidden="1">'ВЛ-0,4'!$A$3:$AA$186</definedName>
    <definedName name="Z_57F5E72A_2DE6_45B9_93E3_5E1413A4E693_.wvu.FilterData" localSheetId="0" hidden="1">'ВЛ-0,4'!$A$3:$AA$185</definedName>
    <definedName name="Z_58391943_D692_4B76_AE03_C56C61D9212C_.wvu.FilterData" localSheetId="0" hidden="1">'ВЛ-0,4'!$A$3:$AA$186</definedName>
    <definedName name="Z_584E129F_2B04_442D_9775_7F396008F593_.wvu.FilterData" localSheetId="0" hidden="1">'ВЛ-0,4'!$A$3:$AA$185</definedName>
    <definedName name="Z_5947B306_4EA8_420F_809E_51676A5C17EE_.wvu.FilterData" localSheetId="0" hidden="1">'ВЛ-0,4'!$A$3:$AA$186</definedName>
    <definedName name="Z_596D6636_673F_4326_98B3_484782334FF3_.wvu.FilterData" localSheetId="0" hidden="1">'ВЛ-0,4'!$A$3:$AA$185</definedName>
    <definedName name="Z_59AF0B80_2ADC_4CF5_B7CA_045A3A8096DF_.wvu.FilterData" localSheetId="0" hidden="1">'ВЛ-0,4'!$A$3:$AA$186</definedName>
    <definedName name="Z_5A408A83_222A_41D2_9770_DF7AB367F631_.wvu.FilterData" localSheetId="0" hidden="1">'ВЛ-0,4'!$A$3:$AA$185</definedName>
    <definedName name="Z_5A5F3D64_4AF6_4951_AC3B_77578221598B_.wvu.FilterData" localSheetId="0" hidden="1">'ВЛ-0,4'!$A$3:$AA$185</definedName>
    <definedName name="Z_5ABD3939_18A2_4CE6_A641_9156AE3F4B31_.wvu.FilterData" localSheetId="0" hidden="1">'ВЛ-0,4'!$A$3:$AA$186</definedName>
    <definedName name="Z_5AC76FBD_80B4_4E70_A3F7_A00A9AD8DE05_.wvu.FilterData" localSheetId="0" hidden="1">'ВЛ-0,4'!$A$3:$AA$185</definedName>
    <definedName name="Z_5B5ECA8B_B719_4F66_8E35_6D2B95F2089D_.wvu.FilterData" localSheetId="0" hidden="1">'ВЛ-0,4'!$A$3:$AA$186</definedName>
    <definedName name="Z_5B811DE3_DD14_44BB_8CF0_4E550495531D_.wvu.FilterData" localSheetId="0" hidden="1">'ВЛ-0,4'!$A$3:$AA$186</definedName>
    <definedName name="Z_5BC0D8D5_47F5_4E28_8811_423BD1F4511C_.wvu.FilterData" localSheetId="0" hidden="1">'ВЛ-0,4'!$A$3:$AA$186</definedName>
    <definedName name="Z_5BC2A4B1_FC4A_46C3_887D_B253B77E82F4_.wvu.FilterData" localSheetId="0" hidden="1">'ВЛ-0,4'!$A$3:$AA$186</definedName>
    <definedName name="Z_5C179C35_B8E9_4768_B729_EA8AB956A468_.wvu.FilterData" localSheetId="0" hidden="1">'ВЛ-0,4'!$A$3:$AA$185</definedName>
    <definedName name="Z_5C79BAD5_A073_4ADD_B2DD_C85B926B1BF9_.wvu.FilterData" localSheetId="0" hidden="1">'ВЛ-0,4'!#REF!</definedName>
    <definedName name="Z_5CB248FA_FADA_48F8_AF5B_9614591AD115_.wvu.FilterData" localSheetId="0" hidden="1">'ВЛ-0,4'!$A$3:$AA$186</definedName>
    <definedName name="Z_5CDD3107_AA4F_4AAE_B9B3_EF771C1B0791_.wvu.Cols" localSheetId="0" hidden="1">'ВЛ-0,4'!$A:$A,'ВЛ-0,4'!#REF!</definedName>
    <definedName name="Z_5CDD3107_AA4F_4AAE_B9B3_EF771C1B0791_.wvu.FilterData" localSheetId="0" hidden="1">'ВЛ-0,4'!$A$3:$AA$197</definedName>
    <definedName name="Z_5CDD3107_AA4F_4AAE_B9B3_EF771C1B0791_.wvu.PrintArea" localSheetId="0" hidden="1">'ВЛ-0,4'!$C$2:$F$112</definedName>
    <definedName name="Z_5CDD3107_AA4F_4AAE_B9B3_EF771C1B0791_.wvu.PrintTitles" localSheetId="0" hidden="1">'ВЛ-0,4'!$1:$2</definedName>
    <definedName name="Z_5CDD3107_AA4F_4AAE_B9B3_EF771C1B0791_.wvu.Rows" localSheetId="0" hidden="1">'ВЛ-0,4'!$1:$1</definedName>
    <definedName name="Z_5D045F02_C038_4F2E_9964_4FBBD3B00ED8_.wvu.FilterData" localSheetId="0" hidden="1">'ВЛ-0,4'!$A$3:$AA$186</definedName>
    <definedName name="Z_5D4FD515_BF74_48DC_9D37_704268CEC395_.wvu.FilterData" localSheetId="0" hidden="1">'ВЛ-0,4'!$A$3:$AA$186</definedName>
    <definedName name="Z_5D7CE90C_68A5_4AFD_ADDD_144151AE3600_.wvu.FilterData" localSheetId="0" hidden="1">'ВЛ-0,4'!$A$3:$AA$186</definedName>
    <definedName name="Z_5D7E82C2_31D4_4EC5_82EB_BF99F061172D_.wvu.FilterData" localSheetId="0" hidden="1">'ВЛ-0,4'!#REF!</definedName>
    <definedName name="Z_5D9B8A1F_7B5F_4E05_BAF9_C18DDC750019_.wvu.FilterData" localSheetId="0" hidden="1">'ВЛ-0,4'!$A$3:$AA$186</definedName>
    <definedName name="Z_5DC47D1E_921F_466F_8383_52F6E9665053_.wvu.FilterData" localSheetId="0" hidden="1">'ВЛ-0,4'!$A$3:$AA$186</definedName>
    <definedName name="Z_5DCD385D_CD88_4620_BC56_EDBEEEB9B09D_.wvu.FilterData" localSheetId="0" hidden="1">'ВЛ-0,4'!$A$3:$AA$185</definedName>
    <definedName name="Z_5DCDFA31_CAF6_4F83_93D0_B4AFD3AA66FE_.wvu.FilterData" localSheetId="0" hidden="1">'ВЛ-0,4'!$A$3:$AA$186</definedName>
    <definedName name="Z_5DE3F343_B9DC_4AF4_95E4_C2E1A993DAA5_.wvu.FilterData" localSheetId="0" hidden="1">'ВЛ-0,4'!$A$3:$AA$185</definedName>
    <definedName name="Z_5DF84AFE_1CF6_4BCA_9E87_DA8EC29AC3E1_.wvu.FilterData" localSheetId="0" hidden="1">'ВЛ-0,4'!$A$3:$AA$186</definedName>
    <definedName name="Z_5E107DE4_9BA1_42A9_AEFF_597D9D9DE59E_.wvu.FilterData" localSheetId="0" hidden="1">'ВЛ-0,4'!$A$3:$AA$186</definedName>
    <definedName name="Z_5E19F574_09F0_4F72_977E_4E2429D82F30_.wvu.FilterData" localSheetId="0" hidden="1">'ВЛ-0,4'!$A$3:$AA$186</definedName>
    <definedName name="Z_5E1FC7BA_A274_4A31_902E_61EC8E804985_.wvu.FilterData" localSheetId="0" hidden="1">'ВЛ-0,4'!$A$3:$AA$185</definedName>
    <definedName name="Z_5E27E847_CB2D_4AB8_A2CB_3554B03A090A_.wvu.FilterData" localSheetId="0" hidden="1">'ВЛ-0,4'!#REF!</definedName>
    <definedName name="Z_5E35C8B7_EC93_4D72_85AB_7F4E19A4791A_.wvu.FilterData" localSheetId="0" hidden="1">'ВЛ-0,4'!#REF!</definedName>
    <definedName name="Z_5E39167F_ABC4_4A64_875E_D58BAA156DE7_.wvu.FilterData" localSheetId="0" hidden="1">'ВЛ-0,4'!$A$3:$AA$186</definedName>
    <definedName name="Z_5E9FBC4E_6263_41AD_9B5D_C3CF5116B475_.wvu.FilterData" localSheetId="0" hidden="1">'ВЛ-0,4'!$A$3:$AA$186</definedName>
    <definedName name="Z_5EBB3873_566B_457A_A982_B500EF375F94_.wvu.FilterData" localSheetId="0" hidden="1">'ВЛ-0,4'!$A$3:$AA$186</definedName>
    <definedName name="Z_5EEE3350_22A3_472A_85D8_5364B1CD890C_.wvu.FilterData" localSheetId="0" hidden="1">'ВЛ-0,4'!$A$3:$AA$186</definedName>
    <definedName name="Z_5F008683_8EFA_4334_8706_D0C098FFFDEF_.wvu.FilterData" localSheetId="0" hidden="1">'ВЛ-0,4'!#REF!</definedName>
    <definedName name="Z_5F487839_98F2_4432_B348_034E34DE7B44_.wvu.FilterData" localSheetId="0" hidden="1">'ВЛ-0,4'!#REF!</definedName>
    <definedName name="Z_5FAED2E4_88BB_47C9_8ED4_F5151B1E2468_.wvu.FilterData" localSheetId="0" hidden="1">'ВЛ-0,4'!$A$3:$AA$186</definedName>
    <definedName name="Z_6002BD5E_540C_4BCF_9799_F2CAF56F8EAE_.wvu.FilterData" localSheetId="0" hidden="1">'ВЛ-0,4'!$A$3:$AA$186</definedName>
    <definedName name="Z_60313064_76E7_4B58_88DE_5866B375FF14_.wvu.FilterData" localSheetId="0" hidden="1">'ВЛ-0,4'!$A$3:$AA$186</definedName>
    <definedName name="Z_60C1696B_ED4A_4926_BB05_4EBEF9318CE2_.wvu.FilterData" localSheetId="0" hidden="1">'ВЛ-0,4'!$A$3:$AA$186</definedName>
    <definedName name="Z_60CCE049_438C_4977_97DC_0D608198A92C_.wvu.FilterData" localSheetId="0" hidden="1">'ВЛ-0,4'!$A$3:$AA$197</definedName>
    <definedName name="Z_60E823AE_C5A3_4E56_859C_7DE64F29D57E_.wvu.FilterData" localSheetId="0" hidden="1">'ВЛ-0,4'!$A$3:$AA$186</definedName>
    <definedName name="Z_610F7E5A_55BA_4C14_BBC8_C10EA501467F_.wvu.Cols" localSheetId="0" hidden="1">'ВЛ-0,4'!#REF!</definedName>
    <definedName name="Z_610F7E5A_55BA_4C14_BBC8_C10EA501467F_.wvu.FilterData" localSheetId="0" hidden="1">'ВЛ-0,4'!$A$3:$AA$186</definedName>
    <definedName name="Z_610F7E5A_55BA_4C14_BBC8_C10EA501467F_.wvu.PrintArea" localSheetId="0" hidden="1">'ВЛ-0,4'!#REF!</definedName>
    <definedName name="Z_610F7E5A_55BA_4C14_BBC8_C10EA501467F_.wvu.PrintTitles" localSheetId="0" hidden="1">'ВЛ-0,4'!$1:$2</definedName>
    <definedName name="Z_611353B0_DB07_4DC4_9F09_A47AEE9D2CB3_.wvu.FilterData" localSheetId="0" hidden="1">'ВЛ-0,4'!$A$3:$AA$185</definedName>
    <definedName name="Z_6132059C_C25C_42DE_9F55_E726862352A1_.wvu.FilterData" localSheetId="0" hidden="1">'ВЛ-0,4'!$A$3:$AA$185</definedName>
    <definedName name="Z_617AC94E_D72B_42D7_A9FD_1AAEF5D22661_.wvu.FilterData" localSheetId="0" hidden="1">'ВЛ-0,4'!$A$3:$AA$186</definedName>
    <definedName name="Z_61C6B6CB_2DBC_47EF_8069_FC5AA0EA31C2_.wvu.FilterData" localSheetId="0" hidden="1">'ВЛ-0,4'!$A$3:$AA$185</definedName>
    <definedName name="Z_61CF1FAC_8F37_40FF_8953_47C314E5792B_.wvu.FilterData" localSheetId="0" hidden="1">'ВЛ-0,4'!$A$3:$AA$185</definedName>
    <definedName name="Z_61D2BEB5_2B2B_439D_B0D6_4CFCBA4A6244_.wvu.FilterData" localSheetId="0" hidden="1">'ВЛ-0,4'!#REF!</definedName>
    <definedName name="Z_6205AE02_8FBD_4C1F_B496_A9429CBC8239_.wvu.FilterData" localSheetId="0" hidden="1">'ВЛ-0,4'!$A$3:$AA$186</definedName>
    <definedName name="Z_62236AA2_13B1_4D17_9B8E_42DC7470FDB4_.wvu.FilterData" localSheetId="0" hidden="1">'ВЛ-0,4'!$A$3:$AA$185</definedName>
    <definedName name="Z_623CB120_4A66_44A5_B31D_17A8241969BA_.wvu.FilterData" localSheetId="0" hidden="1">'ВЛ-0,4'!#REF!</definedName>
    <definedName name="Z_625E0253_502C_4B55_ABE0_4DB532BCC5E1_.wvu.FilterData" localSheetId="0" hidden="1">'ВЛ-0,4'!#REF!</definedName>
    <definedName name="Z_628A4E61_9E95_433E_9674_98F753CBCB0A_.wvu.FilterData" localSheetId="0" hidden="1">'ВЛ-0,4'!$A$3:$AA$185</definedName>
    <definedName name="Z_62E4EB42_11E2_401E_9316_D8484B909FE2_.wvu.FilterData" localSheetId="0" hidden="1">'ВЛ-0,4'!$A$3:$AA$185</definedName>
    <definedName name="Z_62ECED96_03A3_4837_9143_9E5BA1CC0403_.wvu.FilterData" localSheetId="0" hidden="1">'ВЛ-0,4'!$A$3:$AA$185</definedName>
    <definedName name="Z_63247D73_67A3_437E_AAF3_B079E84CC876_.wvu.FilterData" localSheetId="0" hidden="1">'ВЛ-0,4'!$A$3:$AA$186</definedName>
    <definedName name="Z_63458319_DE88_4E77_9381_90EC0B74F793_.wvu.FilterData" localSheetId="0" hidden="1">'ВЛ-0,4'!#REF!</definedName>
    <definedName name="Z_63887D09_6C13_4ABB_A8D9_206AA85C9E79_.wvu.FilterData" localSheetId="0" hidden="1">'ВЛ-0,4'!$A$3:$AA$186</definedName>
    <definedName name="Z_638BF815_17DA_45F0_AC1F_7058A88893D6_.wvu.FilterData" localSheetId="0" hidden="1">'ВЛ-0,4'!$A$3:$AA$186</definedName>
    <definedName name="Z_63D3C28F_C82F_43EB_A736_B12F874E0DC3_.wvu.FilterData" localSheetId="0" hidden="1">'ВЛ-0,4'!$A$3:$AA$185</definedName>
    <definedName name="Z_64696192_50B3_480D_9A40_B7687BDD3576_.wvu.FilterData" localSheetId="0" hidden="1">'ВЛ-0,4'!$A$3:$AA$186</definedName>
    <definedName name="Z_6479E91A_75C4_4C4D_8912_35DE0F37FC38_.wvu.FilterData" localSheetId="0" hidden="1">'ВЛ-0,4'!#REF!</definedName>
    <definedName name="Z_648A0A13_809C_4AE2_9AD3_7669250CEF07_.wvu.FilterData" localSheetId="0" hidden="1">'ВЛ-0,4'!$A$3:$AA$185</definedName>
    <definedName name="Z_648FD3FF_9A72_4743_AF7A_D6F4915DF516_.wvu.FilterData" localSheetId="0" hidden="1">'ВЛ-0,4'!$A$3:$AA$185</definedName>
    <definedName name="Z_65538EEF_D5E7_4F18_B91B_3BDF218E8A60_.wvu.FilterData" localSheetId="0" hidden="1">'ВЛ-0,4'!$A$3:$AA$186</definedName>
    <definedName name="Z_65718259_BCAA_436A_9EFD_CC5C56389E61_.wvu.FilterData" localSheetId="0" hidden="1">'ВЛ-0,4'!$A$3:$AA$186</definedName>
    <definedName name="Z_65C18D64_4A27_4E00_9283_4DFF5C6B7C17_.wvu.FilterData" localSheetId="0" hidden="1">'ВЛ-0,4'!$A$3:$AA$185</definedName>
    <definedName name="Z_65CFD638_BA6E_498F_A95B_286465D493C9_.wvu.FilterData" localSheetId="0" hidden="1">'ВЛ-0,4'!$A$3:$AA$185</definedName>
    <definedName name="Z_66735EE6_6A71_47F1_BD96_D8710E004D5C_.wvu.FilterData" localSheetId="0" hidden="1">'ВЛ-0,4'!$A$3:$AA$186</definedName>
    <definedName name="Z_66B9D804_686C_42E9_8A76_231E7A36A1BD_.wvu.FilterData" localSheetId="0" hidden="1">'ВЛ-0,4'!$A$3:$AA$186</definedName>
    <definedName name="Z_66BFAB87_8725_4A1F_95C6_9CEDFE730EF0_.wvu.FilterData" localSheetId="0" hidden="1">'ВЛ-0,4'!$A$3:$AA$186</definedName>
    <definedName name="Z_67130A03_0EBC_4BDA_90BD_0DFAA46B753A_.wvu.FilterData" localSheetId="0" hidden="1">'ВЛ-0,4'!$A$3:$AA$186</definedName>
    <definedName name="Z_67420BA5_6A33_40D9_8296_6768B9D13A69_.wvu.FilterData" localSheetId="0" hidden="1">'ВЛ-0,4'!#REF!</definedName>
    <definedName name="Z_6748FEF8_32A2_489A_9FAE_1BBDF5749B60_.wvu.FilterData" localSheetId="0" hidden="1">'ВЛ-0,4'!$A$3:$AA$185</definedName>
    <definedName name="Z_676231BB_8E6C_4AFC_AE64_0EF6DDA0AC0A_.wvu.FilterData" localSheetId="0" hidden="1">'ВЛ-0,4'!$A$3:$AA$185</definedName>
    <definedName name="Z_679CDD5C_892C_4E9B_8583_14AB0B97B200_.wvu.FilterData" localSheetId="0" hidden="1">'ВЛ-0,4'!$A$3:$AA$185</definedName>
    <definedName name="Z_67D36A79_FD74_4F6D_8472_0F5FA9138857_.wvu.FilterData" localSheetId="0" hidden="1">'ВЛ-0,4'!#REF!</definedName>
    <definedName name="Z_67ED6CD6_B15B_413D_ADDD_0BAFBA5D441C_.wvu.FilterData" localSheetId="0" hidden="1">'ВЛ-0,4'!$A$3:$AA$186</definedName>
    <definedName name="Z_68319066_830E_47B3_892A_9668710B8A0D_.wvu.FilterData" localSheetId="0" hidden="1">'ВЛ-0,4'!#REF!</definedName>
    <definedName name="Z_6889BF91_3300_46B1_A38A_B9A4D6AECBCA_.wvu.FilterData" localSheetId="0" hidden="1">'ВЛ-0,4'!$A$3:$AA$186</definedName>
    <definedName name="Z_68A74B64_8915_4BDD_80E4_49ED4E50176E_.wvu.FilterData" localSheetId="0" hidden="1">'ВЛ-0,4'!$A$3:$AA$185</definedName>
    <definedName name="Z_68D11664_823F_4394_9FCE_24E3A372142F_.wvu.FilterData" localSheetId="0" hidden="1">'ВЛ-0,4'!$A$3:$AA$186</definedName>
    <definedName name="Z_68DF0EFD_E282_43FA_8AFA_49204D80BFC2_.wvu.FilterData" localSheetId="0" hidden="1">'ВЛ-0,4'!$A$3:$AA$185</definedName>
    <definedName name="Z_68F31C7C_624A_4CED_BE0E_DB5EE38885A7_.wvu.FilterData" localSheetId="0" hidden="1">'ВЛ-0,4'!$A$3:$AA$186</definedName>
    <definedName name="Z_6901C482_9426_4723_86C1_EF65A17FFC25_.wvu.FilterData" localSheetId="0" hidden="1">'ВЛ-0,4'!$A$3:$AA$186</definedName>
    <definedName name="Z_6908DED2_0BA9_42C4_BBA1_0E5AA55D2063_.wvu.FilterData" localSheetId="0" hidden="1">'ВЛ-0,4'!#REF!</definedName>
    <definedName name="Z_6909C204_DC49_4231_AACB_6E2B5E3540C4_.wvu.FilterData" localSheetId="0" hidden="1">'ВЛ-0,4'!$A$3:$AA$45</definedName>
    <definedName name="Z_6A9B8BBE_DFF6_4E63_8EDE_619F2F5C7227_.wvu.FilterData" localSheetId="0" hidden="1">'ВЛ-0,4'!$A$3:$AA$186</definedName>
    <definedName name="Z_6AA88572_E2F7_4AA3_AE81_5EE777D9AB7F_.wvu.FilterData" localSheetId="0" hidden="1">'ВЛ-0,4'!$A$3:$AA$185</definedName>
    <definedName name="Z_6AF4681F_8227_42F6_96F9_BD9088BDE235_.wvu.FilterData" localSheetId="0" hidden="1">'ВЛ-0,4'!$A$3:$AA$186</definedName>
    <definedName name="Z_6B03CE1D_E011_45A5_8939_BA6FDC238DA0_.wvu.Cols" localSheetId="0" hidden="1">'ВЛ-0,4'!#REF!</definedName>
    <definedName name="Z_6B03CE1D_E011_45A5_8939_BA6FDC238DA0_.wvu.FilterData" localSheetId="0" hidden="1">'ВЛ-0,4'!#REF!</definedName>
    <definedName name="Z_6B03CE1D_E011_45A5_8939_BA6FDC238DA0_.wvu.PrintArea" localSheetId="0" hidden="1">'ВЛ-0,4'!$C$1:$AA$2</definedName>
    <definedName name="Z_6B244851_CB2A_4BE9_9B87_EDB1B80E7854_.wvu.FilterData" localSheetId="0" hidden="1">'ВЛ-0,4'!$A$3:$AA$185</definedName>
    <definedName name="Z_6B710C0D_2B76_4326_98FB_F8592AB40803_.wvu.FilterData" localSheetId="0" hidden="1">'ВЛ-0,4'!$A$3:$AA$186</definedName>
    <definedName name="Z_6B7BD66B_A83D_423D_82E2_20AAB34EA2B7_.wvu.FilterData" localSheetId="0" hidden="1">'ВЛ-0,4'!$A$3:$AA$186</definedName>
    <definedName name="Z_6B9FB50E_7E7C_4B90_BBFF_526F71A68E9D_.wvu.FilterData" localSheetId="0" hidden="1">'ВЛ-0,4'!$A$3:$AA$197</definedName>
    <definedName name="Z_6BA5A1F0_ABED_43AD_A90E_356BA3F5353F_.wvu.FilterData" localSheetId="0" hidden="1">'ВЛ-0,4'!$A$3:$AA$185</definedName>
    <definedName name="Z_6C0E6B3A_FFA5_4E6A_9E79_BC0531F82C4F_.wvu.FilterData" localSheetId="0" hidden="1">'ВЛ-0,4'!$A$3:$AA$186</definedName>
    <definedName name="Z_6C7D58A3_E3E9_4802_939B_A7BDD45536F1_.wvu.FilterData" localSheetId="0" hidden="1">'ВЛ-0,4'!$A$3:$AA$186</definedName>
    <definedName name="Z_6CAFE92A_1855_44F6_A281_341A28EAB0F8_.wvu.FilterData" localSheetId="0" hidden="1">'ВЛ-0,4'!$A$3:$AA$197</definedName>
    <definedName name="Z_6CBB0421_ECE5_42D1_BF95_16417F1B043F_.wvu.FilterData" localSheetId="0" hidden="1">'ВЛ-0,4'!#REF!</definedName>
    <definedName name="Z_6D21C149_DFE5_4FC5_B46A_11BB52887C93_.wvu.FilterData" localSheetId="0" hidden="1">'ВЛ-0,4'!$A$3:$AA$186</definedName>
    <definedName name="Z_6D740406_4E7F_4C4E_B85F_9269F82CF26B_.wvu.FilterData" localSheetId="0" hidden="1">'ВЛ-0,4'!$A$3:$AA$186</definedName>
    <definedName name="Z_6D98120A_1C0E_4938_B6F7_0F4D19A42BB2_.wvu.FilterData" localSheetId="0" hidden="1">'ВЛ-0,4'!$A$3:$AA$197</definedName>
    <definedName name="Z_6DAFF39E_C69B_43D0_B4D3_6826B2CD8CA9_.wvu.FilterData" localSheetId="0" hidden="1">'ВЛ-0,4'!$A$3:$AA$186</definedName>
    <definedName name="Z_6DF15E6D_37BD_4854_907D_83BB2A1A935D_.wvu.FilterData" localSheetId="0" hidden="1">'ВЛ-0,4'!$A$3:$AA$186</definedName>
    <definedName name="Z_6DF390B0_FCC1_4F8C_B65D_B306B092F535_.wvu.FilterData" localSheetId="0" hidden="1">'ВЛ-0,4'!$A$3:$AA$197</definedName>
    <definedName name="Z_6E11D317_D29C_41B6_B014_904708FC3A80_.wvu.FilterData" localSheetId="0" hidden="1">'ВЛ-0,4'!$A$3:$AA$197</definedName>
    <definedName name="Z_6E2A2FB0_6CB7_4E30_9EA1_B115993FF485_.wvu.FilterData" localSheetId="0" hidden="1">'ВЛ-0,4'!$A$3:$AA$186</definedName>
    <definedName name="Z_6E2CAE52_B6AE_493B_9ECC_F23F2A35F111_.wvu.FilterData" localSheetId="0" hidden="1">'ВЛ-0,4'!$A$3:$AA$186</definedName>
    <definedName name="Z_6E3C5D72_67A7_48A3_87A5_5A635D42A294_.wvu.FilterData" localSheetId="0" hidden="1">'ВЛ-0,4'!$A$3:$AA$185</definedName>
    <definedName name="Z_6E4E1A87_06CD_4159_8194_B0E967B343CE_.wvu.FilterData" localSheetId="0" hidden="1">'ВЛ-0,4'!$A$3:$AA$186</definedName>
    <definedName name="Z_6E5501BE_BEDA_4906_87CB_B9FA65082EF8_.wvu.FilterData" localSheetId="0" hidden="1">'ВЛ-0,4'!$A$3:$AA$185</definedName>
    <definedName name="Z_6E918E1A_2E18_478B_9241_8862ACB6AFA2_.wvu.FilterData" localSheetId="0" hidden="1">'ВЛ-0,4'!#REF!</definedName>
    <definedName name="Z_6E94A1EC_7EFB_4D7A_B7E2_7E17C1F0F2DD_.wvu.FilterData" localSheetId="0" hidden="1">'ВЛ-0,4'!$A$3:$AA$186</definedName>
    <definedName name="Z_6EE50024_EB00_4553_A276_7D9D9D55F319_.wvu.FilterData" localSheetId="0" hidden="1">'ВЛ-0,4'!$A$3:$AA$186</definedName>
    <definedName name="Z_6F013A58_8E0D_4081_8485_E60022B97778_.wvu.FilterData" localSheetId="0" hidden="1">'ВЛ-0,4'!$A$3:$AA$186</definedName>
    <definedName name="Z_6F1F7A63_C3D5_41FB_9E75_1CB7AC9CE1FD_.wvu.FilterData" localSheetId="0" hidden="1">'ВЛ-0,4'!$A$3:$AA$186</definedName>
    <definedName name="Z_6F404921_B13B_4270_92FF_708A10D9A36D_.wvu.FilterData" localSheetId="0" hidden="1">'ВЛ-0,4'!$A$3:$AA$197</definedName>
    <definedName name="Z_6F938BBF_D57B_4465_A33E_AEE06260CA46_.wvu.FilterData" localSheetId="0" hidden="1">'ВЛ-0,4'!$A$3:$AA$185</definedName>
    <definedName name="Z_6FC079CA_8E6F_434E_9DB8_1EFA3F7762B8_.wvu.FilterData" localSheetId="0" hidden="1">'ВЛ-0,4'!$A$3:$AA$185</definedName>
    <definedName name="Z_6FE64925_4770_44F8_A5D6_EDB96F87473C_.wvu.FilterData" localSheetId="0" hidden="1">'ВЛ-0,4'!$A$3:$AA$185</definedName>
    <definedName name="Z_6FF4BBDC_4C3B_46EC_9E3B_496AFE183E02_.wvu.FilterData" localSheetId="0" hidden="1">'ВЛ-0,4'!$A$3:$AA$186</definedName>
    <definedName name="Z_7038DE36_460F_452E_8722_59185539DAAB_.wvu.FilterData" localSheetId="0" hidden="1">'ВЛ-0,4'!$A$3:$AA$197</definedName>
    <definedName name="Z_703A2CEF_B039_4913_9129_2191930403E8_.wvu.FilterData" localSheetId="0" hidden="1">'ВЛ-0,4'!$A$3:$AA$197</definedName>
    <definedName name="Z_705BDED8_2248_4FCC_A823_AD46431CA1A3_.wvu.FilterData" localSheetId="0" hidden="1">'ВЛ-0,4'!$A$3:$AA$197</definedName>
    <definedName name="Z_70BB716B_7472_47B6_AF0D_C7BE6FA5F56A_.wvu.FilterData" localSheetId="0" hidden="1">'ВЛ-0,4'!$A$3:$AA$197</definedName>
    <definedName name="Z_70EDE1E3_B62A_46E2_9943_A730CB514930_.wvu.FilterData" localSheetId="0" hidden="1">'ВЛ-0,4'!$A$3:$AA$185</definedName>
    <definedName name="Z_70F30250_F12D_4A20_9696_8352B9AE1E8F_.wvu.FilterData" localSheetId="0" hidden="1">'ВЛ-0,4'!$A$3:$AA$186</definedName>
    <definedName name="Z_70F31E2C_49E8_4037_BB50_9CE0A8118E44_.wvu.FilterData" localSheetId="0" hidden="1">'ВЛ-0,4'!$A$3:$AA$185</definedName>
    <definedName name="Z_712CD8F2_BF06_4540_9BA3_C53462BA4103_.wvu.FilterData" localSheetId="0" hidden="1">'ВЛ-0,4'!$A$3:$AA$186</definedName>
    <definedName name="Z_716D537B_0972_481A_81A7_09A0B4FBCE13_.wvu.FilterData" localSheetId="0" hidden="1">'ВЛ-0,4'!$A$3:$AA$186</definedName>
    <definedName name="Z_71955491_C96C_404B_8772_6C60AD7D2EA2_.wvu.FilterData" localSheetId="0" hidden="1">'ВЛ-0,4'!#REF!</definedName>
    <definedName name="Z_71BB9D50_B9D7_4190_A2BC_6E0FF0614195_.wvu.FilterData" localSheetId="0" hidden="1">'ВЛ-0,4'!$A$3:$AA$186</definedName>
    <definedName name="Z_71E0761A_21A8_49AC_986F_33EE1D09E800_.wvu.FilterData" localSheetId="0" hidden="1">'ВЛ-0,4'!$A$3:$AA$186</definedName>
    <definedName name="Z_71EDA3C7_F339_460F_8ADC_F889AE0C5887_.wvu.FilterData" localSheetId="0" hidden="1">'ВЛ-0,4'!$A$3:$AA$185</definedName>
    <definedName name="Z_72247E86_B051_49F3_B71D_4237594A3A68_.wvu.FilterData" localSheetId="0" hidden="1">'ВЛ-0,4'!$A$3:$AA$186</definedName>
    <definedName name="Z_7238BFA4_3444_49F5_B686_1E57DE2EDA6B_.wvu.FilterData" localSheetId="0" hidden="1">'ВЛ-0,4'!$A$3:$AA$186</definedName>
    <definedName name="Z_724A02FD_9478_41BA_85B6_BF2ED4471275_.wvu.FilterData" localSheetId="0" hidden="1">'ВЛ-0,4'!$A$3:$AA$186</definedName>
    <definedName name="Z_7268C993_1706_43E7_A564_69207DAA46B7_.wvu.FilterData" localSheetId="0" hidden="1">'ВЛ-0,4'!#REF!</definedName>
    <definedName name="Z_72A521CA_D3D2_40EA_9A8F_AFE632DB86F8_.wvu.FilterData" localSheetId="0" hidden="1">'ВЛ-0,4'!#REF!</definedName>
    <definedName name="Z_72B83049_F0E0_4523_8BA1_997235D17F9A_.wvu.FilterData" localSheetId="0" hidden="1">'ВЛ-0,4'!#REF!</definedName>
    <definedName name="Z_72BE9DBE_69A4_4B23_9CDA_A6F8044DAB4C_.wvu.FilterData" localSheetId="0" hidden="1">'ВЛ-0,4'!$A$3:$AA$186</definedName>
    <definedName name="Z_72C858A2_4756_4D32_8563_3747E53729A6_.wvu.FilterData" localSheetId="0" hidden="1">'ВЛ-0,4'!$A$3:$AA$186</definedName>
    <definedName name="Z_72D4D325_A957_4644_980A_9B607047882B_.wvu.FilterData" localSheetId="0" hidden="1">'ВЛ-0,4'!$A$3:$AA$63</definedName>
    <definedName name="Z_72DDA6A0_0672_4F28_A13A_9DDB005DF1B4_.wvu.FilterData" localSheetId="0" hidden="1">'ВЛ-0,4'!$A$3:$AA$185</definedName>
    <definedName name="Z_72F61018_99ED_4471_A068_F8AABBA1C291_.wvu.FilterData" localSheetId="0" hidden="1">'ВЛ-0,4'!$A$3:$AA$185</definedName>
    <definedName name="Z_731A8769_5901_4AFC_A7AD_CA1B94DEA71B_.wvu.FilterData" localSheetId="0" hidden="1">'ВЛ-0,4'!$A$3:$AA$186</definedName>
    <definedName name="Z_734BC9AC_A77A_4D09_BD3C_095DA357E722_.wvu.FilterData" localSheetId="0" hidden="1">'ВЛ-0,4'!$A$3:$AA$185</definedName>
    <definedName name="Z_736F7A72_F65F_4929_829F_B18FD0E5891F_.wvu.FilterData" localSheetId="0" hidden="1">'ВЛ-0,4'!$A$3:$AA$197</definedName>
    <definedName name="Z_740B76B0_9C68_4804_8658_416A8B84AB41_.wvu.FilterData" localSheetId="0" hidden="1">'ВЛ-0,4'!$A$3:$AA$186</definedName>
    <definedName name="Z_742AFCC0_FC77_4145_8EE9_2A560A071541_.wvu.FilterData" localSheetId="0" hidden="1">'ВЛ-0,4'!$A$3:$AA$185</definedName>
    <definedName name="Z_743D65ED_C143_49E4_B1CD_C52FFA18DDF9_.wvu.FilterData" localSheetId="0" hidden="1">'ВЛ-0,4'!$A$3:$AA$45</definedName>
    <definedName name="Z_743D8CED_027F_4F76_A77F_CE7288342399_.wvu.FilterData" localSheetId="0" hidden="1">'ВЛ-0,4'!$A$3:$AA$185</definedName>
    <definedName name="Z_744F5AE2_4618_4B1E_AAD4_634D757C2AE0_.wvu.FilterData" localSheetId="0" hidden="1">'ВЛ-0,4'!$A$3:$AA$185</definedName>
    <definedName name="Z_7467AC79_238E_49D9_AF88_BF30C3D012ED_.wvu.FilterData" localSheetId="0" hidden="1">'ВЛ-0,4'!$A$3:$AA$186</definedName>
    <definedName name="Z_74747F83_1F28_4EA1_B8A5_18DAAE00FA56_.wvu.FilterData" localSheetId="0" hidden="1">'ВЛ-0,4'!$A$3:$AA$186</definedName>
    <definedName name="Z_74B15791_DE55_4D0C_A64B_52ED9014BE2E_.wvu.FilterData" localSheetId="0" hidden="1">'ВЛ-0,4'!$A$3:$AA$185</definedName>
    <definedName name="Z_74C5FB51_4FC9_43A2_80C5_282EDAD0C938_.wvu.FilterData" localSheetId="0" hidden="1">'ВЛ-0,4'!$A$3:$AA$186</definedName>
    <definedName name="Z_74DDE772_A21F_463B_938B_E906ADF1043F_.wvu.FilterData" localSheetId="0" hidden="1">'ВЛ-0,4'!$A$3:$AA$185</definedName>
    <definedName name="Z_753DFBEC_489A_43D5_B58D_36B872FE9C06_.wvu.FilterData" localSheetId="0" hidden="1">'ВЛ-0,4'!$A$3:$AA$186</definedName>
    <definedName name="Z_7551E635_CCA2_4F74_BD5F_72114884C924_.wvu.FilterData" localSheetId="0" hidden="1">'ВЛ-0,4'!#REF!</definedName>
    <definedName name="Z_75985B71_B03F_40A2_9906_1E760218C815_.wvu.FilterData" localSheetId="0" hidden="1">'ВЛ-0,4'!$A$3:$AA$186</definedName>
    <definedName name="Z_75C40F61_6E45_402B_A521_92057836D353_.wvu.FilterData" localSheetId="0" hidden="1">'ВЛ-0,4'!$A$3:$AA$186</definedName>
    <definedName name="Z_75CB8C96_FED3_45DB_A68F_04BBD7E69E23_.wvu.FilterData" localSheetId="0" hidden="1">'ВЛ-0,4'!$A$3:$AA$186</definedName>
    <definedName name="Z_75E03FD5_7DC9_4CE1_B62F_109A3AF227E0_.wvu.FilterData" localSheetId="0" hidden="1">'ВЛ-0,4'!#REF!</definedName>
    <definedName name="Z_75E6E801_EA71_462C_B519_8285060381AF_.wvu.FilterData" localSheetId="0" hidden="1">'ВЛ-0,4'!$A$3:$AA$186</definedName>
    <definedName name="Z_764D5C0B_092A_4681_9575_3B008613E043_.wvu.FilterData" localSheetId="0" hidden="1">'ВЛ-0,4'!$A$3:$AA$186</definedName>
    <definedName name="Z_76BBDFDF_01D9_4A13_AF50_260C80CF5388_.wvu.FilterData" localSheetId="0" hidden="1">'ВЛ-0,4'!#REF!</definedName>
    <definedName name="Z_76C46B89_0D71_4099_8122_3CD84479C127_.wvu.FilterData" localSheetId="0" hidden="1">'ВЛ-0,4'!$A$3:$AA$197</definedName>
    <definedName name="Z_76D95779_267F_4CBC_9D2B_75AF176CBA82_.wvu.FilterData" localSheetId="0" hidden="1">'ВЛ-0,4'!$A$3:$AA$186</definedName>
    <definedName name="Z_76E4CAE3_0779_4E59_8A85_11DC02C73043_.wvu.FilterData" localSheetId="0" hidden="1">'ВЛ-0,4'!$A$3:$AA$185</definedName>
    <definedName name="Z_7703B117_3DA5_4C91_9E35_89FC74C9AA95_.wvu.FilterData" localSheetId="0" hidden="1">'ВЛ-0,4'!$A$3:$AA$186</definedName>
    <definedName name="Z_77688927_597D_4684_AD77_DBAD53F244B7_.wvu.FilterData" localSheetId="0" hidden="1">'ВЛ-0,4'!#REF!</definedName>
    <definedName name="Z_77867718_BB2D_4C24_B136_391FBE33BD42_.wvu.FilterData" localSheetId="0" hidden="1">'ВЛ-0,4'!$A$3:$AA$186</definedName>
    <definedName name="Z_778FE406_CCAB_468A_830C_8B389F12F7AD_.wvu.FilterData" localSheetId="0" hidden="1">'ВЛ-0,4'!$A$3:$AA$185</definedName>
    <definedName name="Z_77A31A44_80C9_4992_A24C_ACEC4BEE321E_.wvu.FilterData" localSheetId="0" hidden="1">'ВЛ-0,4'!$A$3:$AA$185</definedName>
    <definedName name="Z_77B06434_96D6_4E61_A9AC_E3E4EA08BC46_.wvu.FilterData" localSheetId="0" hidden="1">'ВЛ-0,4'!#REF!</definedName>
    <definedName name="Z_77C6F5AE_76A4_4763_A64A_6B946729670B_.wvu.FilterData" localSheetId="0" hidden="1">'ВЛ-0,4'!$A$3:$AA$197</definedName>
    <definedName name="Z_77D9063E_E458_455B_B363_5AC6BBBF8307_.wvu.FilterData" localSheetId="0" hidden="1">'ВЛ-0,4'!$A$3:$AA$185</definedName>
    <definedName name="Z_783AA697_49DA_4278_9DF0_22F7AA6076A5_.wvu.FilterData" localSheetId="0" hidden="1">'ВЛ-0,4'!$A$3:$AA$186</definedName>
    <definedName name="Z_7846745D_FDCD_48B6_9607_173C43A31D09_.wvu.FilterData" localSheetId="0" hidden="1">'ВЛ-0,4'!$A$3:$AA$186</definedName>
    <definedName name="Z_78A40873_C562_4E48_BFBE_4FFECBC36FB0_.wvu.FilterData" localSheetId="0" hidden="1">'ВЛ-0,4'!#REF!</definedName>
    <definedName name="Z_78D7C26C_47EF_44AC_B8DC_3633ACA71FE1_.wvu.FilterData" localSheetId="0" hidden="1">'ВЛ-0,4'!$A$3:$AA$197</definedName>
    <definedName name="Z_78E0B9C2_D305_4758_989F_2A11A2460631_.wvu.FilterData" localSheetId="0" hidden="1">'ВЛ-0,4'!$A$3:$AA$185</definedName>
    <definedName name="Z_78E786EA_79AD_47F0_A7EB_893152333080_.wvu.FilterData" localSheetId="0" hidden="1">'ВЛ-0,4'!$A$3:$AA$185</definedName>
    <definedName name="Z_792A8AB9_1E90_4CEC_B757_0D0E0BCBCE26_.wvu.FilterData" localSheetId="0" hidden="1">'ВЛ-0,4'!$A$3:$AA$186</definedName>
    <definedName name="Z_79314394_D1D2_47EC_AF5F_C8F98D9EDD6A_.wvu.FilterData" localSheetId="0" hidden="1">'ВЛ-0,4'!$A$3:$AA$197</definedName>
    <definedName name="Z_79350092_8C83_4FD0_B92C_243287E26439_.wvu.FilterData" localSheetId="0" hidden="1">'ВЛ-0,4'!$A$3:$AA$186</definedName>
    <definedName name="Z_79DF82A7_DE59_4B70_B882_EA829234810B_.wvu.FilterData" localSheetId="0" hidden="1">'ВЛ-0,4'!#REF!</definedName>
    <definedName name="Z_79E87A1F_BB79_4C27_9D89_E53563D340EA_.wvu.FilterData" localSheetId="0" hidden="1">'ВЛ-0,4'!$A$3:$AA$185</definedName>
    <definedName name="Z_79F99A3E_CBBC_46C1_AAC0_6210CD2BFDF5_.wvu.FilterData" localSheetId="0" hidden="1">'ВЛ-0,4'!$A$3:$AA$186</definedName>
    <definedName name="Z_7A008FCF_753D_4BEE_917F_0634429904A5_.wvu.FilterData" localSheetId="0" hidden="1">'ВЛ-0,4'!$A$3:$AA$186</definedName>
    <definedName name="Z_7A14A4FE_512B_4D23_AA84_144011F3DA87_.wvu.FilterData" localSheetId="0" hidden="1">'ВЛ-0,4'!#REF!</definedName>
    <definedName name="Z_7A1DBBE3_6260_409D_800F_EE8C73C41052_.wvu.FilterData" localSheetId="0" hidden="1">'ВЛ-0,4'!$A$3:$AA$185</definedName>
    <definedName name="Z_7A1F5D04_3969_4883_B62E_E995420EC480_.wvu.FilterData" localSheetId="0" hidden="1">'ВЛ-0,4'!$A$3:$AA$185</definedName>
    <definedName name="Z_7A31F7A3_1C89_4270_92CE_0EFF03D387A3_.wvu.FilterData" localSheetId="0" hidden="1">'ВЛ-0,4'!$A$3:$AA$185</definedName>
    <definedName name="Z_7A816D4B_E703_4E2F_A84D_B4D6EC74BAF1_.wvu.FilterData" localSheetId="0" hidden="1">'ВЛ-0,4'!$A$3:$AA$197</definedName>
    <definedName name="Z_7A822B3E_AD36_42C9_887E_F2547038AEF9_.wvu.FilterData" localSheetId="0" hidden="1">'ВЛ-0,4'!$A$3:$AA$186</definedName>
    <definedName name="Z_7AA910F6_F9FB_4899_842D_6E322C8D898F_.wvu.FilterData" localSheetId="0" hidden="1">'ВЛ-0,4'!$A$3:$AA$186</definedName>
    <definedName name="Z_7ABBE654_1130_49B0_8DEF_4D934E707F11_.wvu.FilterData" localSheetId="0" hidden="1">'ВЛ-0,4'!$A$3:$AA$186</definedName>
    <definedName name="Z_7ABC5F15_0D76_4504_8DF3_AD7A1BBD9A5B_.wvu.FilterData" localSheetId="0" hidden="1">'ВЛ-0,4'!$A$3:$AA$185</definedName>
    <definedName name="Z_7ABC9566_7A6D_490F_8297_184F9A2E9091_.wvu.FilterData" localSheetId="0" hidden="1">'ВЛ-0,4'!#REF!</definedName>
    <definedName name="Z_7B1E9BAA_9487_4B3E_AD51_80A489126E19_.wvu.FilterData" localSheetId="0" hidden="1">'ВЛ-0,4'!#REF!</definedName>
    <definedName name="Z_7B36864A_9724_43DB_93E1_48185B7D34C9_.wvu.FilterData" localSheetId="0" hidden="1">'ВЛ-0,4'!$A$3:$AA$186</definedName>
    <definedName name="Z_7B677C91_C356_4312_9E55_4275B1093F50_.wvu.FilterData" localSheetId="0" hidden="1">'ВЛ-0,4'!$A$3:$AA$186</definedName>
    <definedName name="Z_7B9541AF_C2C7_414D_A965_22B74ACA7B28_.wvu.FilterData" localSheetId="0" hidden="1">'ВЛ-0,4'!#REF!</definedName>
    <definedName name="Z_7BA21C56_B3C7_4916_84A1_3ABE07ADB7F6_.wvu.FilterData" localSheetId="0" hidden="1">'ВЛ-0,4'!$A$3:$AA$186</definedName>
    <definedName name="Z_7BAE4543_68CA_4592_A9DC_3C0F401250E3_.wvu.FilterData" localSheetId="0" hidden="1">'ВЛ-0,4'!$A$3:$AA$186</definedName>
    <definedName name="Z_7BC4DC9E_BD05_46CB_A115_1AC6F84252C5_.wvu.FilterData" localSheetId="0" hidden="1">'ВЛ-0,4'!$A$3:$AA$197</definedName>
    <definedName name="Z_7C21D3E5_380E_4A58_BB8D_7C21307173F4_.wvu.FilterData" localSheetId="0" hidden="1">'ВЛ-0,4'!$A$3:$AA$186</definedName>
    <definedName name="Z_7C251B91_E276_41FB_AABB_B9E585359C68_.wvu.FilterData" localSheetId="0" hidden="1">'ВЛ-0,4'!$A$3:$AA$186</definedName>
    <definedName name="Z_7C639446_D71F_4DAE_A9EE_4BFFDD165F40_.wvu.FilterData" localSheetId="0" hidden="1">'ВЛ-0,4'!$A$3:$AA$185</definedName>
    <definedName name="Z_7C7596F6_055A_4291_8C9F_B515FD145959_.wvu.FilterData" localSheetId="0" hidden="1">'ВЛ-0,4'!$A$3:$AA$185</definedName>
    <definedName name="Z_7C75B675_B1E4_46B3_A487_3766760F625D_.wvu.FilterData" localSheetId="0" hidden="1">'ВЛ-0,4'!#REF!</definedName>
    <definedName name="Z_7C761F8A_C59A_4BA4_93AE_DF55488A4230_.wvu.FilterData" localSheetId="0" hidden="1">'ВЛ-0,4'!$A$3:$AA$186</definedName>
    <definedName name="Z_7CA28695_F611_4761_B9D7_55883D6DC43D_.wvu.FilterData" localSheetId="0" hidden="1">'ВЛ-0,4'!#REF!</definedName>
    <definedName name="Z_7CCC76E0_4FF4_41EC_AD6B_8A3E98F103E4_.wvu.FilterData" localSheetId="0" hidden="1">'ВЛ-0,4'!$A$3:$AA$186</definedName>
    <definedName name="Z_7CDC659D_FA28_4ED5_B876_520CA11A80B5_.wvu.FilterData" localSheetId="0" hidden="1">'ВЛ-0,4'!$A$3:$AA$186</definedName>
    <definedName name="Z_7CFA008E_160D_43B1_906B_4A4C5C911E44_.wvu.FilterData" localSheetId="0" hidden="1">'ВЛ-0,4'!$A$3:$AA$186</definedName>
    <definedName name="Z_7D2B21D8_F4A0_48D1_8738_75FC20580FB3_.wvu.FilterData" localSheetId="0" hidden="1">'ВЛ-0,4'!$A$3:$AA$185</definedName>
    <definedName name="Z_7D30C801_E498_404B_A87A_536E4A812D7C_.wvu.FilterData" localSheetId="0" hidden="1">'ВЛ-0,4'!$A$3:$AA$185</definedName>
    <definedName name="Z_7D8F6C93_FD16_41A5_B547_674B25BDE556_.wvu.FilterData" localSheetId="0" hidden="1">'ВЛ-0,4'!$A$3:$AA$197</definedName>
    <definedName name="Z_7DA26BC7_0257_4CD7_9EF1_7265038A5B28_.wvu.FilterData" localSheetId="0" hidden="1">'ВЛ-0,4'!$A$3:$AA$185</definedName>
    <definedName name="Z_7DAFF685_4526_4153_89BB_A643897AAB39_.wvu.FilterData" localSheetId="0" hidden="1">'ВЛ-0,4'!$A$3:$AA$185</definedName>
    <definedName name="Z_7DB378F9_BF5F_48EC_85FB_99349BC3DDF3_.wvu.FilterData" localSheetId="0" hidden="1">'ВЛ-0,4'!$A$3:$AA$186</definedName>
    <definedName name="Z_7E0DEF85_9FF5_4072_9966_FC59520A45BD_.wvu.FilterData" localSheetId="0" hidden="1">'ВЛ-0,4'!$A$3:$AA$186</definedName>
    <definedName name="Z_7E24A1A6_D1B9_4B0B_A86C_E45C82262559_.wvu.FilterData" localSheetId="0" hidden="1">'ВЛ-0,4'!$A$3:$AA$186</definedName>
    <definedName name="Z_7E66D10E_EC37_40A0_A7F3_89AC1D44F8D5_.wvu.FilterData" localSheetId="0" hidden="1">'ВЛ-0,4'!$A$3:$AA$185</definedName>
    <definedName name="Z_7E8AE6DF_2878_4255_BF55_18A57EB26E65_.wvu.FilterData" localSheetId="0" hidden="1">'ВЛ-0,4'!$A$3:$AA$186</definedName>
    <definedName name="Z_7EBB921D_984D_4A67_BBC6_822686901874_.wvu.FilterData" localSheetId="0" hidden="1">'ВЛ-0,4'!$A$3:$AA$185</definedName>
    <definedName name="Z_7EE6D457_353A_4ACD_8C02_2CB7E70B7F1D_.wvu.FilterData" localSheetId="0" hidden="1">'ВЛ-0,4'!$A$3:$AA$186</definedName>
    <definedName name="Z_7F1121B5_9939_44DC_A3A6_5921A9293AB6_.wvu.FilterData" localSheetId="0" hidden="1">'ВЛ-0,4'!$A$3:$AA$186</definedName>
    <definedName name="Z_7F408E0F_A805_4F5A_9E79_EB3CD4013B56_.wvu.FilterData" localSheetId="0" hidden="1">'ВЛ-0,4'!$A$3:$AA$197</definedName>
    <definedName name="Z_7F46881E_FA5F_4A76_8379_E955A3BEB110_.wvu.FilterData" localSheetId="0" hidden="1">'ВЛ-0,4'!#REF!</definedName>
    <definedName name="Z_7F781B9C_6FDE_4B98_A7D6_CDD2062C449F_.wvu.FilterData" localSheetId="0" hidden="1">'ВЛ-0,4'!$A$3:$AA$197</definedName>
    <definedName name="Z_7F94974A_7DC2_48AB_873C_B52ADDDCFA2E_.wvu.FilterData" localSheetId="0" hidden="1">'ВЛ-0,4'!$A$3:$AA$185</definedName>
    <definedName name="Z_7FCA953D_5EFA_4ACB_A484_6FAE06D34DCA_.wvu.FilterData" localSheetId="0" hidden="1">'ВЛ-0,4'!$A$3:$AA$186</definedName>
    <definedName name="Z_7FD7AADD_BF72_4762_947D_15B536433CA1_.wvu.FilterData" localSheetId="0" hidden="1">'ВЛ-0,4'!$A$3:$AA$185</definedName>
    <definedName name="Z_7FE9BB31_1FC5_422A_BA71_6163228C6D31_.wvu.FilterData" localSheetId="0" hidden="1">'ВЛ-0,4'!$A$3:$AA$185</definedName>
    <definedName name="Z_7FFC43C8_83A1_49B9_A930_6B38DD456E38_.wvu.FilterData" localSheetId="0" hidden="1">'ВЛ-0,4'!$A$3:$AA$186</definedName>
    <definedName name="Z_80087FDC_46A9_4897_9B05_930570E966D0_.wvu.FilterData" localSheetId="0" hidden="1">'ВЛ-0,4'!#REF!</definedName>
    <definedName name="Z_80125CCB_9083_4009_8D2A_DA26623105AC_.wvu.FilterData" localSheetId="0" hidden="1">'ВЛ-0,4'!$A$3:$AA$186</definedName>
    <definedName name="Z_8021B7B3_6790_4979_8846_FDB8960805B2_.wvu.FilterData" localSheetId="0" hidden="1">'ВЛ-0,4'!$A$3:$AA$186</definedName>
    <definedName name="Z_803CE35D_3F72_49D6_BB4E_C58C4F3516F2_.wvu.FilterData" localSheetId="0" hidden="1">'ВЛ-0,4'!$A$3:$AA$185</definedName>
    <definedName name="Z_80550092_0D5A_44B9_945D_408B54C9B1E3_.wvu.FilterData" localSheetId="0" hidden="1">'ВЛ-0,4'!#REF!</definedName>
    <definedName name="Z_8081F569_6FEF_4763_95A6_C1508A67C8BF_.wvu.FilterData" localSheetId="0" hidden="1">'ВЛ-0,4'!$A$3:$AA$185</definedName>
    <definedName name="Z_8098D72A_1089_4944_B8FD_17B0D108E022_.wvu.FilterData" localSheetId="0" hidden="1">'ВЛ-0,4'!$A$3:$AA$186</definedName>
    <definedName name="Z_80DBE5B6_2AD7_4350_83D4_B7CCE41B7877_.wvu.FilterData" localSheetId="0" hidden="1">'ВЛ-0,4'!$A$3:$AA$185</definedName>
    <definedName name="Z_80DD115E_EF09_4FD3_A39B_4FCB8177E2A6_.wvu.FilterData" localSheetId="0" hidden="1">'ВЛ-0,4'!$A$3:$AA$186</definedName>
    <definedName name="Z_8105E182_7266_4968_9871_793B3721E530_.wvu.FilterData" localSheetId="0" hidden="1">'ВЛ-0,4'!$A$3:$AA$185</definedName>
    <definedName name="Z_81296E4B_F041_4988_A659_85FF17B4ACE6_.wvu.FilterData" localSheetId="0" hidden="1">'ВЛ-0,4'!#REF!</definedName>
    <definedName name="Z_818ABEA7_AC81_400C_8B6D_0238F45989E8_.wvu.FilterData" localSheetId="0" hidden="1">'ВЛ-0,4'!$A$3:$AA$186</definedName>
    <definedName name="Z_81ADC132_FE9B_44B4_B477_BE9D09357545_.wvu.FilterData" localSheetId="0" hidden="1">'ВЛ-0,4'!$A$3:$AA$185</definedName>
    <definedName name="Z_81B172F0_F791_4BD9_9C25_EF0A52D0F147_.wvu.FilterData" localSheetId="0" hidden="1">'ВЛ-0,4'!$A$3:$AA$185</definedName>
    <definedName name="Z_81C90335_8B22_431F_9D99_5834C074DEC8_.wvu.FilterData" localSheetId="0" hidden="1">'ВЛ-0,4'!$A$3:$AA$186</definedName>
    <definedName name="Z_81D9F121_B716_45EC_AF64_FB9BF6B04B1D_.wvu.FilterData" localSheetId="0" hidden="1">'ВЛ-0,4'!$A$3:$AA$186</definedName>
    <definedName name="Z_821736A3_74B1_4610_946D_3E35F7EDB798_.wvu.FilterData" localSheetId="0" hidden="1">'ВЛ-0,4'!$A$3:$AA$197</definedName>
    <definedName name="Z_8267D2FF_A76B_40E3_AD5B_C1AC57EE7EFC_.wvu.FilterData" localSheetId="0" hidden="1">'ВЛ-0,4'!$A$3:$AA$186</definedName>
    <definedName name="Z_82802EB6_7745_414E_B2E5_A385C9A853D7_.wvu.FilterData" localSheetId="0" hidden="1">'ВЛ-0,4'!#REF!</definedName>
    <definedName name="Z_82AEDE2A_A107_49A2_A6F9_D1CA7D979CB3_.wvu.FilterData" localSheetId="0" hidden="1">'ВЛ-0,4'!$A$3:$AA$186</definedName>
    <definedName name="Z_82BB8BCE_90D3_4ECE_A923_E9800B4B6D8A_.wvu.FilterData" localSheetId="0" hidden="1">'ВЛ-0,4'!$A$3:$AA$185</definedName>
    <definedName name="Z_82C2760E_3F83_4162_9974_2FDFD7E61A06_.wvu.FilterData" localSheetId="0" hidden="1">'ВЛ-0,4'!$A$3:$AA$185</definedName>
    <definedName name="Z_832E0A40_6216_4617_97D6_33587A9CE40C_.wvu.FilterData" localSheetId="0" hidden="1">'ВЛ-0,4'!$A$3:$AA$185</definedName>
    <definedName name="Z_837E3BEF_6460_4080_8E63_78D8791860F2_.wvu.FilterData" localSheetId="0" hidden="1">'ВЛ-0,4'!$A$3:$AA$186</definedName>
    <definedName name="Z_8412DA1D_58B2_40AD_B77F_54D63086C2A2_.wvu.FilterData" localSheetId="0" hidden="1">'ВЛ-0,4'!#REF!</definedName>
    <definedName name="Z_843B49B5_2A28_4B25_9C37_DD96F0734614_.wvu.FilterData" localSheetId="0" hidden="1">'ВЛ-0,4'!$A$3:$AA$186</definedName>
    <definedName name="Z_84ABCD81_AD2D_43E1_84B2_7D040C4605EA_.wvu.FilterData" localSheetId="0" hidden="1">'ВЛ-0,4'!$A$3:$AA$186</definedName>
    <definedName name="Z_84C1C152_7A15_489D_9574_F24524236D3A_.wvu.FilterData" localSheetId="0" hidden="1">'ВЛ-0,4'!#REF!</definedName>
    <definedName name="Z_8549A811_D732_46E7_8695_9ECF4CA145BD_.wvu.FilterData" localSheetId="0" hidden="1">'ВЛ-0,4'!$A$3:$AA$186</definedName>
    <definedName name="Z_855C2FB6_09B6_4AC7_8418_854AE1062E7D_.wvu.FilterData" localSheetId="0" hidden="1">'ВЛ-0,4'!$A$3:$AA$186</definedName>
    <definedName name="Z_8570EA89_AE75_4B1D_AA48_69CD436DD2E0_.wvu.FilterData" localSheetId="0" hidden="1">'ВЛ-0,4'!$A$3:$AA$185</definedName>
    <definedName name="Z_858C27C8_20A9_4D0E_9030_BD5CBFAE8B39_.wvu.FilterData" localSheetId="0" hidden="1">'ВЛ-0,4'!$A$3:$AA$197</definedName>
    <definedName name="Z_85A36C30_1C0E_4F2F_9E77_AB2F47616544_.wvu.FilterData" localSheetId="0" hidden="1">'ВЛ-0,4'!$A$3:$AA$185</definedName>
    <definedName name="Z_85D00D0E_0648_4B6E_8A71_E8290866A8F8_.wvu.FilterData" localSheetId="0" hidden="1">'ВЛ-0,4'!$A$3:$AA$186</definedName>
    <definedName name="Z_85F838DB_8985_47F8_BDA3_8039D367E354_.wvu.FilterData" localSheetId="0" hidden="1">'ВЛ-0,4'!$A$3:$AA$186</definedName>
    <definedName name="Z_86699452_CB66_407A_A04A_0F5A132F12BB_.wvu.FilterData" localSheetId="0" hidden="1">'ВЛ-0,4'!$A$3:$AA$186</definedName>
    <definedName name="Z_86709C09_BC2C_403D_9F15_B0C056BED4CC_.wvu.FilterData" localSheetId="0" hidden="1">'ВЛ-0,4'!$A$3:$AA$185</definedName>
    <definedName name="Z_86E811EA_6AB4_4071_A074_FC760886EDD8_.wvu.FilterData" localSheetId="0" hidden="1">'ВЛ-0,4'!$A$3:$AA$186</definedName>
    <definedName name="Z_86F5B9DD_0804_47E9_A8BE_FB867D43AC5B_.wvu.FilterData" localSheetId="0" hidden="1">'ВЛ-0,4'!$A$3:$AA$186</definedName>
    <definedName name="Z_86FAB582_914C_46EE_BB21_E7F38638CBBB_.wvu.FilterData" localSheetId="0" hidden="1">'ВЛ-0,4'!$A$3:$AA$197</definedName>
    <definedName name="Z_87482FAE_852D_4203_B3FC_2966562BB659_.wvu.FilterData" localSheetId="0" hidden="1">'ВЛ-0,4'!$A$3:$AA$185</definedName>
    <definedName name="Z_876B0FE3_A75B_47C3_B352_C9CEB58E16F1_.wvu.FilterData" localSheetId="0" hidden="1">'ВЛ-0,4'!$A$3:$AA$186</definedName>
    <definedName name="Z_876DDF82_5F42_49A5_98F8_FB2762897BA5_.wvu.FilterData" localSheetId="0" hidden="1">'ВЛ-0,4'!$A$3:$AA$186</definedName>
    <definedName name="Z_87800487_969F_4A10_89C9_01C4665751F7_.wvu.FilterData" localSheetId="0" hidden="1">'ВЛ-0,4'!$A$3:$AA$186</definedName>
    <definedName name="Z_87C5AA71_A267_46BA_92A7_1A5331FA355C_.wvu.FilterData" localSheetId="0" hidden="1">'ВЛ-0,4'!$A$3:$AA$185</definedName>
    <definedName name="Z_87CC3BBC_1C0F_4DCC_95AC_EE08622A4E68_.wvu.FilterData" localSheetId="0" hidden="1">'ВЛ-0,4'!$A$3:$AA$186</definedName>
    <definedName name="Z_87F1A9AD_B526_4D0D_A927_32DE873A302B_.wvu.FilterData" localSheetId="0" hidden="1">'ВЛ-0,4'!#REF!</definedName>
    <definedName name="Z_88022B3D_0E8A_4879_AD5D_5AE207FC783D_.wvu.FilterData" localSheetId="0" hidden="1">'ВЛ-0,4'!$A$3:$AA$186</definedName>
    <definedName name="Z_8814FAE5_9415_4C90_B2A6_1C1277148031_.wvu.FilterData" localSheetId="0" hidden="1">'ВЛ-0,4'!$A$3:$AA$185</definedName>
    <definedName name="Z_881992AE_1C8B_44A8_B454_79749634D30A_.wvu.FilterData" localSheetId="0" hidden="1">'ВЛ-0,4'!$A$3:$AA$186</definedName>
    <definedName name="Z_8822156C_6F9E_4473_849D_F2097187FB6D_.wvu.FilterData" localSheetId="0" hidden="1">'ВЛ-0,4'!$A$3:$AA$186</definedName>
    <definedName name="Z_8858F620_5DEE_48C3_9953_4CD2B1390E3C_.wvu.FilterData" localSheetId="0" hidden="1">'ВЛ-0,4'!#REF!</definedName>
    <definedName name="Z_88675CFD_101B_4E26_AC46_4D7DEE7E6D98_.wvu.FilterData" localSheetId="0" hidden="1">'ВЛ-0,4'!$A$3:$AA$197</definedName>
    <definedName name="Z_88922D30_29B6_4D2F_99BA_24891DD158DE_.wvu.FilterData" localSheetId="0" hidden="1">'ВЛ-0,4'!$A$3:$AA$186</definedName>
    <definedName name="Z_88D463FE_79FD_4A0C_9AA9_35AAC80FBBF2_.wvu.FilterData" localSheetId="0" hidden="1">'ВЛ-0,4'!$A$3:$AA$185</definedName>
    <definedName name="Z_88EAB9CA_85B9_4567_9067_680B78B8A861_.wvu.FilterData" localSheetId="0" hidden="1">'ВЛ-0,4'!$A$3:$AA$186</definedName>
    <definedName name="Z_88F94759_8B28_4C9F_9C3A_B47F102782FF_.wvu.FilterData" localSheetId="0" hidden="1">'ВЛ-0,4'!#REF!</definedName>
    <definedName name="Z_890C8D28_2E06_49B0_9D2D_3248CC5CCEA8_.wvu.FilterData" localSheetId="0" hidden="1">'ВЛ-0,4'!$A$3:$AA$186</definedName>
    <definedName name="Z_899DA580_3C32_4EB8_A3F2_325E5FAEE970_.wvu.FilterData" localSheetId="0" hidden="1">'ВЛ-0,4'!$A$3:$AA$186</definedName>
    <definedName name="Z_89AD7F91_1B73_4AB9_A943_C9763F0733C5_.wvu.FilterData" localSheetId="0" hidden="1">'ВЛ-0,4'!$A$3:$AA$186</definedName>
    <definedName name="Z_8A2B4543_D6EB_4557_9218_47C514A55438_.wvu.FilterData" localSheetId="0" hidden="1">'ВЛ-0,4'!$A$3:$AA$186</definedName>
    <definedName name="Z_8A531D35_D526_44DE_8185_2491291D0B09_.wvu.FilterData" localSheetId="0" hidden="1">'ВЛ-0,4'!$A$3:$AA$186</definedName>
    <definedName name="Z_8AD93AA6_8397_4AC2_AD57_60D6701AAB79_.wvu.FilterData" localSheetId="0" hidden="1">'ВЛ-0,4'!$A$3:$AA$186</definedName>
    <definedName name="Z_8AF8516C_C2A9_405F_A275_CF75D2F6E996_.wvu.FilterData" localSheetId="0" hidden="1">'ВЛ-0,4'!$A$3:$AA$186</definedName>
    <definedName name="Z_8B699F33_BC78_42CF_8968_839787CE042B_.wvu.FilterData" localSheetId="0" hidden="1">'ВЛ-0,4'!$A$3:$AA$186</definedName>
    <definedName name="Z_8B8E112D_6AE9_457C_B10F_6D26FEAA1ED0_.wvu.FilterData" localSheetId="0" hidden="1">'ВЛ-0,4'!$A$3:$AA$197</definedName>
    <definedName name="Z_8BAAA8AA_E07C_41DA_89F0_2A42F1F4DA5E_.wvu.FilterData" localSheetId="0" hidden="1">'ВЛ-0,4'!#REF!</definedName>
    <definedName name="Z_8C229C6A_ECDF_4E42_8150_110D2BA601DD_.wvu.FilterData" localSheetId="0" hidden="1">'ВЛ-0,4'!$A$3:$AA$185</definedName>
    <definedName name="Z_8C2701C6_2D6B_49AD_A5E2_E6F856255732_.wvu.FilterData" localSheetId="0" hidden="1">'ВЛ-0,4'!$A$3:$AA$185</definedName>
    <definedName name="Z_8C35C462_FC04_4745_A420_6E388E718E51_.wvu.FilterData" localSheetId="0" hidden="1">'ВЛ-0,4'!#REF!</definedName>
    <definedName name="Z_8CDE00D7_AE76_4DCD_9266_B984432B29A5_.wvu.FilterData" localSheetId="0" hidden="1">'ВЛ-0,4'!#REF!</definedName>
    <definedName name="Z_8CE8E648_AF78_4078_A80E_C98F6EDA42F1_.wvu.FilterData" localSheetId="0" hidden="1">'ВЛ-0,4'!#REF!</definedName>
    <definedName name="Z_8CF50C11_3BA5_4D33_BC2F_F76A9E956818_.wvu.FilterData" localSheetId="0" hidden="1">'ВЛ-0,4'!#REF!</definedName>
    <definedName name="Z_8D250678_0AAC_44B0_BBB7_2095B4ECDF9B_.wvu.FilterData" localSheetId="0" hidden="1">'ВЛ-0,4'!$A$3:$AA$186</definedName>
    <definedName name="Z_8D44E0B2_8109_4794_AF37_D7736FE68FCB_.wvu.FilterData" localSheetId="0" hidden="1">'ВЛ-0,4'!$A$3:$AA$186</definedName>
    <definedName name="Z_8E062085_CC43_4ABE_9D4D_89918C0E46A3_.wvu.FilterData" localSheetId="0" hidden="1">'ВЛ-0,4'!$A$3:$AA$186</definedName>
    <definedName name="Z_8E46A1CF_1D47_4918_9DFC_2FADEFC874B8_.wvu.FilterData" localSheetId="0" hidden="1">'ВЛ-0,4'!#REF!</definedName>
    <definedName name="Z_8E5F2DF6_D236_4CA0_9B5D_F6C5FABF22C5_.wvu.FilterData" localSheetId="0" hidden="1">'ВЛ-0,4'!$A$3:$AA$186</definedName>
    <definedName name="Z_8EB0D76B_5E51_42B4_81BA_082B1A44284D_.wvu.FilterData" localSheetId="0" hidden="1">'ВЛ-0,4'!$A$3:$AA$197</definedName>
    <definedName name="Z_8EB211B3_D145_4BD3_8BF4_5B519B0AC0A2_.wvu.FilterData" localSheetId="0" hidden="1">'ВЛ-0,4'!$A$3:$AA$186</definedName>
    <definedName name="Z_8EB2E546_6464_4C30_88D3_22FC42E32612_.wvu.FilterData" localSheetId="0" hidden="1">'ВЛ-0,4'!$A$3:$AA$186</definedName>
    <definedName name="Z_8EB9B6B7_CA58_422F_B82C_D37EC97396FE_.wvu.FilterData" localSheetId="0" hidden="1">'ВЛ-0,4'!$A$3:$AA$186</definedName>
    <definedName name="Z_8EE3097C_7D1F_4CFE_95A9_A5BE0FA73D0A_.wvu.FilterData" localSheetId="0" hidden="1">'ВЛ-0,4'!$A$3:$AA$185</definedName>
    <definedName name="Z_8F1BEAF5_B837_4A8E_AF2E_D3324D448FD3_.wvu.FilterData" localSheetId="0" hidden="1">'ВЛ-0,4'!$A$3:$AA$185</definedName>
    <definedName name="Z_8F267B97_B915_414F_8010_289BA82383B0_.wvu.FilterData" localSheetId="0" hidden="1">'ВЛ-0,4'!$A$3:$AA$186</definedName>
    <definedName name="Z_8F421214_1A30_41A4_8993_D92FCFB32B12_.wvu.FilterData" localSheetId="0" hidden="1">'ВЛ-0,4'!$A$3:$AA$185</definedName>
    <definedName name="Z_8F67A8DD_4E0A_4638_93CD_A440D9CCE174_.wvu.FilterData" localSheetId="0" hidden="1">'ВЛ-0,4'!$A$3:$AA$186</definedName>
    <definedName name="Z_8F7EC7F1_DEFE_4670_A48D_1D8AD704F87B_.wvu.FilterData" localSheetId="0" hidden="1">'ВЛ-0,4'!$A$3:$AA$186</definedName>
    <definedName name="Z_8F9A4E2B_4AA1_4267_BCA7_DCF2A21072FA_.wvu.FilterData" localSheetId="0" hidden="1">'ВЛ-0,4'!$A$3:$AA$186</definedName>
    <definedName name="Z_8FDE26CD_C51A_407D_AC19_C1B69BD08F89_.wvu.FilterData" localSheetId="0" hidden="1">'ВЛ-0,4'!$A$3:$AA$185</definedName>
    <definedName name="Z_8FE205B4_9BDC_4E28_A02D_D4842686BC45_.wvu.FilterData" localSheetId="0" hidden="1">'ВЛ-0,4'!$A$3:$AA$186</definedName>
    <definedName name="Z_8FEFDC22_3623_443E_857D_A58A4F22F3DC_.wvu.FilterData" localSheetId="0" hidden="1">'ВЛ-0,4'!$A$3:$AA$45</definedName>
    <definedName name="Z_90B6FFD9_0BCE_45A4_9954_AF8360C7C840_.wvu.FilterData" localSheetId="0" hidden="1">'ВЛ-0,4'!$A$3:$AA$186</definedName>
    <definedName name="Z_90E1F1D2_1E64_40BF_8A31_4AEF27C90F0B_.wvu.FilterData" localSheetId="0" hidden="1">'ВЛ-0,4'!$A$3:$AA$186</definedName>
    <definedName name="Z_90FA5CE4_61D4_4F71_8C70_F8F9441CEEEC_.wvu.FilterData" localSheetId="0" hidden="1">'ВЛ-0,4'!$A$3:$AA$185</definedName>
    <definedName name="Z_90FE45B5_B8EE_4032_A07F_35848D944EB3_.wvu.FilterData" localSheetId="0" hidden="1">'ВЛ-0,4'!$A$3:$AA$185</definedName>
    <definedName name="Z_912EB0B5_814D_404F_B609_0A6C446C39F6_.wvu.FilterData" localSheetId="0" hidden="1">'ВЛ-0,4'!$A$3:$AA$185</definedName>
    <definedName name="Z_91305DEE_6F71_4EFF_98DB_7D3E419C65D4_.wvu.FilterData" localSheetId="0" hidden="1">'ВЛ-0,4'!$A$3:$AA$185</definedName>
    <definedName name="Z_9132F7A1_59C5_4960_A26C_09B33A1EF5D2_.wvu.FilterData" localSheetId="0" hidden="1">'ВЛ-0,4'!$A$3:$AA$186</definedName>
    <definedName name="Z_914A9117_0015_4DEB_A8A8_7CD3CD792A50_.wvu.FilterData" localSheetId="0" hidden="1">'ВЛ-0,4'!$A$3:$AA$185</definedName>
    <definedName name="Z_91917FD5_AFE5_42C7_8B5D_906734F355C0_.wvu.FilterData" localSheetId="0" hidden="1">'ВЛ-0,4'!$A$3:$AA$185</definedName>
    <definedName name="Z_9191B5D0_5483_4D33_8E5C_671793EFC3B0_.wvu.FilterData" localSheetId="0" hidden="1">'ВЛ-0,4'!$A$3:$AA$186</definedName>
    <definedName name="Z_91F5B84B_BFAA_4525_9B39_BBBBCAB15E79_.wvu.FilterData" localSheetId="0" hidden="1">'ВЛ-0,4'!#REF!</definedName>
    <definedName name="Z_91FFBFC6_B366_4A7A_960D_3E9A09B83438_.wvu.FilterData" localSheetId="0" hidden="1">'ВЛ-0,4'!$A$3:$AA$186</definedName>
    <definedName name="Z_921FB943_7892_494B_AE5F_7D9AA3BDD5AD_.wvu.FilterData" localSheetId="0" hidden="1">'ВЛ-0,4'!#REF!</definedName>
    <definedName name="Z_92367C0F_9654_4765_8F86_CB814EEF3E0D_.wvu.FilterData" localSheetId="0" hidden="1">'ВЛ-0,4'!$A$3:$AA$186</definedName>
    <definedName name="Z_927B9E99_8F58_460E_9037_81F29B9B614A_.wvu.FilterData" localSheetId="0" hidden="1">'ВЛ-0,4'!#REF!</definedName>
    <definedName name="Z_9299F74A_46CC_491A_9999_E6C7738B9796_.wvu.FilterData" localSheetId="0" hidden="1">'ВЛ-0,4'!$A$3:$AA$186</definedName>
    <definedName name="Z_92A49770_963A_4C2C_9A14_2C6835162CF3_.wvu.FilterData" localSheetId="0" hidden="1">'ВЛ-0,4'!#REF!</definedName>
    <definedName name="Z_92BA6911_5596_421C_97AD_08D01271DFC2_.wvu.FilterData" localSheetId="0" hidden="1">'ВЛ-0,4'!$A$3:$AA$186</definedName>
    <definedName name="Z_92BE1DF0_3104_4E13_B09F_07574E869C87_.wvu.FilterData" localSheetId="0" hidden="1">'ВЛ-0,4'!$A$3:$AA$186</definedName>
    <definedName name="Z_92D2A5B2_D43C_4422_A396_4473C2A22C85_.wvu.FilterData" localSheetId="0" hidden="1">'ВЛ-0,4'!$A$3:$AA$186</definedName>
    <definedName name="Z_932B8202_360B_4533_86A2_3217056CE580_.wvu.FilterData" localSheetId="0" hidden="1">'ВЛ-0,4'!$A$3:$AA$186</definedName>
    <definedName name="Z_9338B20C_8C5C_4618_83C1_122051156885_.wvu.FilterData" localSheetId="0" hidden="1">'ВЛ-0,4'!$A$3:$AA$186</definedName>
    <definedName name="Z_934897A2_F8A3_4261_B9C5_954ADDD36833_.wvu.FilterData" localSheetId="0" hidden="1">'ВЛ-0,4'!#REF!</definedName>
    <definedName name="Z_937EAC44_9F32_4F2F_9FBE_9EC821A3336D_.wvu.FilterData" localSheetId="0" hidden="1">'ВЛ-0,4'!$A$3:$AA$185</definedName>
    <definedName name="Z_93D86D55_6D24_47E1_97D7_F16BEC73EC0B_.wvu.FilterData" localSheetId="0" hidden="1">'ВЛ-0,4'!$A$3:$AA$186</definedName>
    <definedName name="Z_9411855A_CAC8_4D3E_BB56_EF18C7EB3BC7_.wvu.FilterData" localSheetId="0" hidden="1">'ВЛ-0,4'!$A$3:$AA$185</definedName>
    <definedName name="Z_9455A6BD_CB56_483C_92B5_D212CBE0A4A9_.wvu.FilterData" localSheetId="0" hidden="1">'ВЛ-0,4'!#REF!</definedName>
    <definedName name="Z_946D4986_2842_427A_8A93_C8CCD7123BAE_.wvu.FilterData" localSheetId="0" hidden="1">'ВЛ-0,4'!$A$3:$AA$186</definedName>
    <definedName name="Z_9473CB6E_A45B_4452_BE51_E41EFB02AF77_.wvu.FilterData" localSheetId="0" hidden="1">'ВЛ-0,4'!$A$3:$AA$185</definedName>
    <definedName name="Z_94DE6501_DA3F_464A_9758_5A7A1B00612E_.wvu.FilterData" localSheetId="0" hidden="1">'ВЛ-0,4'!$A$3:$AA$186</definedName>
    <definedName name="Z_94DF4AFC_45CC_478B_BC81_C299FA3FA1D9_.wvu.FilterData" localSheetId="0" hidden="1">'ВЛ-0,4'!$A$3:$AA$63</definedName>
    <definedName name="Z_9512626E_2CBA_41A1_9910_31C34DCB8D68_.wvu.FilterData" localSheetId="0" hidden="1">'ВЛ-0,4'!$A$3:$AA$186</definedName>
    <definedName name="Z_952A354E_AC7B_451F_B7BF_9608E1ADC47F_.wvu.FilterData" localSheetId="0" hidden="1">'ВЛ-0,4'!$A$3:$AA$186</definedName>
    <definedName name="Z_9538C6B3_A669_4216_B910_E8253DC1EC9E_.wvu.FilterData" localSheetId="0" hidden="1">'ВЛ-0,4'!$A$3:$AA$185</definedName>
    <definedName name="Z_9564EEA4_66F4_411C_A72C_DDEBCA68FC2F_.wvu.FilterData" localSheetId="0" hidden="1">'ВЛ-0,4'!$A$3:$AA$186</definedName>
    <definedName name="Z_95861F27_E0F1_4D23_8233_99E6C8FE74DA_.wvu.FilterData" localSheetId="0" hidden="1">'ВЛ-0,4'!$A$3:$AA$185</definedName>
    <definedName name="Z_95996211_01EB_4C45_9183_79584CBD627D_.wvu.FilterData" localSheetId="0" hidden="1">'ВЛ-0,4'!$A$3:$AA$186</definedName>
    <definedName name="Z_95B68A5C_7EA6_4D21_B7CC_EB751FDE9780_.wvu.FilterData" localSheetId="0" hidden="1">'ВЛ-0,4'!$A$3:$AA$186</definedName>
    <definedName name="Z_9629BD68_EFB9_498D_9011_6C9BACBCBD79_.wvu.FilterData" localSheetId="0" hidden="1">'ВЛ-0,4'!$A$3:$AA$185</definedName>
    <definedName name="Z_966D87FC_9FB1_4F0B_AF73_150763BBFE76_.wvu.FilterData" localSheetId="0" hidden="1">'ВЛ-0,4'!$A$3:$AA$186</definedName>
    <definedName name="Z_966F32DF_48FB_4297_B770_68AC47B5F692_.wvu.FilterData" localSheetId="0" hidden="1">'ВЛ-0,4'!$A$3:$AA$186</definedName>
    <definedName name="Z_9671807C_33A3_4C6C_B1F0_A4DD41E8C1AC_.wvu.FilterData" localSheetId="0" hidden="1">'ВЛ-0,4'!$A$3:$AA$186</definedName>
    <definedName name="Z_967830FA_A14F_46F5_AE32_2DB5937B2544_.wvu.FilterData" localSheetId="0" hidden="1">'ВЛ-0,4'!$A$3:$AA$197</definedName>
    <definedName name="Z_96FB7AE7_0852_4589_8400_BDDB5CC0C130_.wvu.FilterData" localSheetId="0" hidden="1">'ВЛ-0,4'!$A$3:$AA$185</definedName>
    <definedName name="Z_973CB6F4_39E0_435C_B8F5_291237357B61_.wvu.FilterData" localSheetId="0" hidden="1">'ВЛ-0,4'!$A$3:$AA$186</definedName>
    <definedName name="Z_9761F6C1_64FC_4E1C_899C_77F269BDB809_.wvu.FilterData" localSheetId="0" hidden="1">'ВЛ-0,4'!$A$3:$AA$197</definedName>
    <definedName name="Z_97681CA7_241D_44FD_8CA9_D5B83720EABC_.wvu.FilterData" localSheetId="0" hidden="1">'ВЛ-0,4'!$A$3:$AA$186</definedName>
    <definedName name="Z_976C2BDE_1B1D_4ACD_B0A4_58C3201319A9_.wvu.FilterData" localSheetId="0" hidden="1">'ВЛ-0,4'!$A$3:$AA$185</definedName>
    <definedName name="Z_9774FE38_93B4_49E2_B80A_22F032A6FBCE_.wvu.FilterData" localSheetId="0" hidden="1">'ВЛ-0,4'!$A$3:$AA$186</definedName>
    <definedName name="Z_977C7310_9042_4D65_A770_8E15E3BFB6D8_.wvu.FilterData" localSheetId="0" hidden="1">'ВЛ-0,4'!$A$3:$AA$186</definedName>
    <definedName name="Z_977FC960_4C33_454D_877A_1CF75AFB0250_.wvu.FilterData" localSheetId="0" hidden="1">'ВЛ-0,4'!$A$3:$AA$185</definedName>
    <definedName name="Z_97B02EAB_5487_4A4C_A127_B6994A57CDCF_.wvu.FilterData" localSheetId="0" hidden="1">'ВЛ-0,4'!$A$3:$AA$185</definedName>
    <definedName name="Z_97CF28DA_352B_4AC4_B63A_A3972FF1648E_.wvu.FilterData" localSheetId="0" hidden="1">'ВЛ-0,4'!$A$3:$AA$186</definedName>
    <definedName name="Z_981436D5_A5ED_460D_89FD_475F4A1FFEBC_.wvu.FilterData" localSheetId="0" hidden="1">'ВЛ-0,4'!$A$3:$AA$185</definedName>
    <definedName name="Z_982BA947_84CD_4359_91EF_92F7A0D85D73_.wvu.FilterData" localSheetId="0" hidden="1">'ВЛ-0,4'!$A$3:$AA$186</definedName>
    <definedName name="Z_983434FC_1908_4EEB_96AA_F38FBEFBAF40_.wvu.FilterData" localSheetId="0" hidden="1">'ВЛ-0,4'!$A$3:$AA$186</definedName>
    <definedName name="Z_98DC40CC_5158_4A3E_A3F5_01A1DDA625E8_.wvu.FilterData" localSheetId="0" hidden="1">'ВЛ-0,4'!$A$3:$AA$186</definedName>
    <definedName name="Z_992BA0E6_0F72_4E3D_B228_92F84FCC696A_.wvu.FilterData" localSheetId="0" hidden="1">'ВЛ-0,4'!$A$3:$AA$185</definedName>
    <definedName name="Z_99361660_C398_48BB_949C_A215A027E0CE_.wvu.FilterData" localSheetId="0" hidden="1">'ВЛ-0,4'!$A$3:$AA$185</definedName>
    <definedName name="Z_999DDD3A_2704_468E_AD42_DA9902A03A6F_.wvu.FilterData" localSheetId="0" hidden="1">'ВЛ-0,4'!#REF!</definedName>
    <definedName name="Z_99E9C9A1_1565_4026_B2F9_5396A35666BF_.wvu.FilterData" localSheetId="0" hidden="1">'ВЛ-0,4'!#REF!</definedName>
    <definedName name="Z_9A36D888_C3A1_4C28_A811_45994FCC63BA_.wvu.FilterData" localSheetId="0" hidden="1">'ВЛ-0,4'!#REF!</definedName>
    <definedName name="Z_9A6EDF68_AC8C_42EC_829E_AF34AD23D66B_.wvu.FilterData" localSheetId="0" hidden="1">'ВЛ-0,4'!$A$3:$AA$185</definedName>
    <definedName name="Z_9A71549A_E77E_4BBB_814E_E57DA54D0E46_.wvu.FilterData" localSheetId="0" hidden="1">'ВЛ-0,4'!#REF!</definedName>
    <definedName name="Z_9A8DA85A_F9F4_43B8_94F2_A5379DF02531_.wvu.FilterData" localSheetId="0" hidden="1">'ВЛ-0,4'!$A$3:$AA$186</definedName>
    <definedName name="Z_9AF4A858_FBDC_4BCE_9DA8_18562A9568DE_.wvu.FilterData" localSheetId="0" hidden="1">'ВЛ-0,4'!#REF!</definedName>
    <definedName name="Z_9B0E08FD_5AA3_456A_B0B3_F649DE2D14D7_.wvu.FilterData" localSheetId="0" hidden="1">'ВЛ-0,4'!$A$3:$AA$185</definedName>
    <definedName name="Z_9B0FEE51_60A6_4DB2_A698_4ED4B8D80E8B_.wvu.FilterData" localSheetId="0" hidden="1">'ВЛ-0,4'!$A$3:$AA$197</definedName>
    <definedName name="Z_9B11ACE4_9120_483A_9CAF_6C46E0FF1D33_.wvu.FilterData" localSheetId="0" hidden="1">'ВЛ-0,4'!$A$3:$AA$185</definedName>
    <definedName name="Z_9B2498CA_39C8_4136_B24E_1231E154C821_.wvu.FilterData" localSheetId="0" hidden="1">'ВЛ-0,4'!$A$3:$AA$186</definedName>
    <definedName name="Z_9B6D7333_BBB3_4C9A_94CC_ADA06D4EC357_.wvu.FilterData" localSheetId="0" hidden="1">'ВЛ-0,4'!$A$3:$AA$186</definedName>
    <definedName name="Z_9BB2B0DB_424B_42E7_AC52_A22C47EBC857_.wvu.FilterData" localSheetId="0" hidden="1">'ВЛ-0,4'!$A$3:$AA$185</definedName>
    <definedName name="Z_9BCE69EC_D6B5_4CFE_AFC5_2983BC8EBD5A_.wvu.FilterData" localSheetId="0" hidden="1">'ВЛ-0,4'!$A$3:$AA$185</definedName>
    <definedName name="Z_9C05AFE3_DAE4_48F9_8040_71425DC0FA10_.wvu.FilterData" localSheetId="0" hidden="1">'ВЛ-0,4'!$A$3:$AA$186</definedName>
    <definedName name="Z_9C0BEFF2_2CA8_44F8_9617_3D182B1B637F_.wvu.FilterData" localSheetId="0" hidden="1">'ВЛ-0,4'!$A$3:$AA$185</definedName>
    <definedName name="Z_9C0C4AE3_BC8B_46F8_B580_DD902074EE19_.wvu.FilterData" localSheetId="0" hidden="1">'ВЛ-0,4'!$A$3:$AA$186</definedName>
    <definedName name="Z_9C8FED42_D129_4320_B925_EFBADF6FB89B_.wvu.FilterData" localSheetId="0" hidden="1">'ВЛ-0,4'!#REF!</definedName>
    <definedName name="Z_9CB7ED34_2FB1_4B6B_A086_7BD10A5D4C43_.wvu.FilterData" localSheetId="0" hidden="1">'ВЛ-0,4'!$A$3:$AA$186</definedName>
    <definedName name="Z_9CC7FE96_C711_4031_A1BB_B54E1A40BBB8_.wvu.FilterData" localSheetId="0" hidden="1">'ВЛ-0,4'!$A$3:$AA$63</definedName>
    <definedName name="Z_9CC8228B_3183_483E_A95A_A933D7D7F1E4_.wvu.FilterData" localSheetId="0" hidden="1">'ВЛ-0,4'!#REF!</definedName>
    <definedName name="Z_9CE3D4EA_DD20_438E_8AA9_EE82264EEF66_.wvu.FilterData" localSheetId="0" hidden="1">'ВЛ-0,4'!$A$3:$AA$186</definedName>
    <definedName name="Z_9D5EDEDB_DB95_46A5_9447_81DF356DDEF9_.wvu.FilterData" localSheetId="0" hidden="1">'ВЛ-0,4'!$A$3:$AA$186</definedName>
    <definedName name="Z_9D6282FD_3EC4_4C17_9017_1E281E4BB8EC_.wvu.FilterData" localSheetId="0" hidden="1">'ВЛ-0,4'!$A$3:$AA$186</definedName>
    <definedName name="Z_9D7CF52F_1B11_4F16_BF77_B9F030D7781D_.wvu.FilterData" localSheetId="0" hidden="1">'ВЛ-0,4'!$A$3:$AA$185</definedName>
    <definedName name="Z_9D7F08D2_31E1_4936_B8B1_8B9C2E34B745_.wvu.FilterData" localSheetId="0" hidden="1">'ВЛ-0,4'!$A$3:$AA$186</definedName>
    <definedName name="Z_9D7F3AA7_3748_4D53_8444_B328EA903B6E_.wvu.FilterData" localSheetId="0" hidden="1">'ВЛ-0,4'!$A$3:$AA$186</definedName>
    <definedName name="Z_9DBE1311_07F9_4BD1_899F_757D20330356_.wvu.FilterData" localSheetId="0" hidden="1">'ВЛ-0,4'!$A$3:$AA$186</definedName>
    <definedName name="Z_9DE795FD_5D87_48D5_8ED5_A7FC9A086160_.wvu.FilterData" localSheetId="0" hidden="1">'ВЛ-0,4'!$A$3:$AA$185</definedName>
    <definedName name="Z_9E1CF36F_A452_476E_BB32_559C269D2590_.wvu.FilterData" localSheetId="0" hidden="1">'ВЛ-0,4'!$A$3:$AA$186</definedName>
    <definedName name="Z_9E2433F4_8D95_4FC5_8EB3_B2AA8930830A_.wvu.FilterData" localSheetId="0" hidden="1">'ВЛ-0,4'!#REF!</definedName>
    <definedName name="Z_9E4932C4_A783_460E_8FB4_DD115D571FB9_.wvu.FilterData" localSheetId="0" hidden="1">'ВЛ-0,4'!$A$3:$AA$186</definedName>
    <definedName name="Z_9E99C350_B6AF_4766_8D0D_C327C83AD308_.wvu.FilterData" localSheetId="0" hidden="1">'ВЛ-0,4'!$A$3:$AA$186</definedName>
    <definedName name="Z_9EE71234_79C8_45B2_8FE9_E54668A2EDE9_.wvu.FilterData" localSheetId="0" hidden="1">'ВЛ-0,4'!#REF!</definedName>
    <definedName name="Z_9F087B12_C1F5_472D_A3CC_2B93CFD69CAE_.wvu.FilterData" localSheetId="0" hidden="1">'ВЛ-0,4'!$A$3:$AA$186</definedName>
    <definedName name="Z_9F17AAEB_315C_4091_8649_FC59DB7D42F8_.wvu.FilterData" localSheetId="0" hidden="1">'ВЛ-0,4'!$A$3:$AA$186</definedName>
    <definedName name="Z_9F4B9488_4B90_4AE4_9BF3_A37798A6D67E_.wvu.FilterData" localSheetId="0" hidden="1">'ВЛ-0,4'!$A$3:$AA$185</definedName>
    <definedName name="Z_9F5997B9_BE65_43BE_A4B2_A6295BEDA9CC_.wvu.FilterData" localSheetId="0" hidden="1">'ВЛ-0,4'!$A$3:$AA$185</definedName>
    <definedName name="Z_9F74D903_AE32_4DC3_BEAA_306827CCBEB8_.wvu.FilterData" localSheetId="0" hidden="1">'ВЛ-0,4'!$A$3:$AA$185</definedName>
    <definedName name="Z_9F8A977A_4991_4159_9696_EBB1D00EC3B8_.wvu.FilterData" localSheetId="0" hidden="1">'ВЛ-0,4'!$A$3:$AA$186</definedName>
    <definedName name="Z_9F959B07_6947_46F7_8AE5_777987C12C13_.wvu.FilterData" localSheetId="0" hidden="1">'ВЛ-0,4'!$A$3:$AA$185</definedName>
    <definedName name="Z_9F968CAD_3CAF_445B_B4D8_67EA04EAD979_.wvu.FilterData" localSheetId="0" hidden="1">'ВЛ-0,4'!$A$3:$AA$186</definedName>
    <definedName name="Z_9FB866AD_5BE1_4DDC_A032_AB9F0B28FE7D_.wvu.FilterData" localSheetId="0" hidden="1">'ВЛ-0,4'!$A$3:$AA$186</definedName>
    <definedName name="Z_A02E29C4_CA36_4870_9551_43287287300E_.wvu.FilterData" localSheetId="0" hidden="1">'ВЛ-0,4'!$A$3:$AA$186</definedName>
    <definedName name="Z_A034D816_7400_4B46_91D5_CC82720D9B2D_.wvu.FilterData" localSheetId="0" hidden="1">'ВЛ-0,4'!#REF!</definedName>
    <definedName name="Z_A07755FF_ACC2_4466_A609_557C157E5428_.wvu.FilterData" localSheetId="0" hidden="1">'ВЛ-0,4'!$A$3:$AA$185</definedName>
    <definedName name="Z_A087934F_3F2A_40AB_BFB4_DBF57FFCBBD6_.wvu.FilterData" localSheetId="0" hidden="1">'ВЛ-0,4'!$A$3:$AA$197</definedName>
    <definedName name="Z_A0EF2AE4_2963_448D_B225_704125E89505_.wvu.FilterData" localSheetId="0" hidden="1">'ВЛ-0,4'!#REF!</definedName>
    <definedName name="Z_A11CD3ED_62F0_4487_8118_DFB9B0C0DA6F_.wvu.FilterData" localSheetId="0" hidden="1">'ВЛ-0,4'!$A$3:$AA$197</definedName>
    <definedName name="Z_A1B3A19F_E2C3_4245_8F66_82AF3A1C2349_.wvu.FilterData" localSheetId="0" hidden="1">'ВЛ-0,4'!$A$3:$AA$186</definedName>
    <definedName name="Z_A1D057EC_95C6_4AEF_ADCF_978623573C14_.wvu.FilterData" localSheetId="0" hidden="1">'ВЛ-0,4'!$A$3:$AA$186</definedName>
    <definedName name="Z_A1D58274_CA8F_431B_B281_CA2F8110BBFD_.wvu.FilterData" localSheetId="0" hidden="1">'ВЛ-0,4'!$A$3:$AA$197</definedName>
    <definedName name="Z_A1D87C3C_A7CF_4949_992A_2805F21470EC_.wvu.FilterData" localSheetId="0" hidden="1">'ВЛ-0,4'!#REF!</definedName>
    <definedName name="Z_A1EB38AC_1FCA_45E0_8DDE_CFA5D703F78D_.wvu.FilterData" localSheetId="0" hidden="1">'ВЛ-0,4'!$A$3:$AA$185</definedName>
    <definedName name="Z_A1F1250F_D2FD_49E8_A65F_082174A11BEA_.wvu.FilterData" localSheetId="0" hidden="1">'ВЛ-0,4'!$A$3:$AA$185</definedName>
    <definedName name="Z_A1FF23D7_C91C_4B56_878B_808E3079B7F0_.wvu.FilterData" localSheetId="0" hidden="1">'ВЛ-0,4'!$A$2:$AA$197</definedName>
    <definedName name="Z_A218EC9C_876B_4F6B_9B92_DB4C20FCB659_.wvu.FilterData" localSheetId="0" hidden="1">'ВЛ-0,4'!$A$3:$AA$186</definedName>
    <definedName name="Z_A2198BAD_4462_4528_9F06_015967282953_.wvu.FilterData" localSheetId="0" hidden="1">'ВЛ-0,4'!$A$3:$AA$185</definedName>
    <definedName name="Z_A2288610_4EF5_4AC2_A00C_1FE27765FD37_.wvu.FilterData" localSheetId="0" hidden="1">'ВЛ-0,4'!$A$3:$AA$185</definedName>
    <definedName name="Z_A22B1CE6_346D_46FE_B2E4_932250D31484_.wvu.FilterData" localSheetId="0" hidden="1">'ВЛ-0,4'!$A$3:$AA$186</definedName>
    <definedName name="Z_A24E894E_2276_4B7E_A616_409F4D28B7D4_.wvu.FilterData" localSheetId="0" hidden="1">'ВЛ-0,4'!$A$3:$AA$185</definedName>
    <definedName name="Z_A256A16F_9D85_417F_8BF5_DB8B0B2DD40B_.wvu.FilterData" localSheetId="0" hidden="1">'ВЛ-0,4'!$A$3:$AA$185</definedName>
    <definedName name="Z_A2A6D8DA_08CE_4E81_9B27_6BFB9C13DFD5_.wvu.FilterData" localSheetId="0" hidden="1">'ВЛ-0,4'!$A$3:$AA$186</definedName>
    <definedName name="Z_A2A7C6B8_DA56_48DA_951A_E3E1B9230A9A_.wvu.FilterData" localSheetId="0" hidden="1">'ВЛ-0,4'!$A$3:$AA$185</definedName>
    <definedName name="Z_A2AFC845_4AFB_405C_A572_A8050514FB06_.wvu.FilterData" localSheetId="0" hidden="1">'ВЛ-0,4'!$A$3:$AA$186</definedName>
    <definedName name="Z_A2F06979_343D_43BB_A923_D371625DD5DB_.wvu.FilterData" localSheetId="0" hidden="1">'ВЛ-0,4'!$A$3:$AA$185</definedName>
    <definedName name="Z_A30DB997_C6E4_4117_985F_F1C55E54CC79_.wvu.FilterData" localSheetId="0" hidden="1">'ВЛ-0,4'!$A$3:$AA$186</definedName>
    <definedName name="Z_A35029E5_B0C3_43E7_B693_1A6F3F989849_.wvu.FilterData" localSheetId="0" hidden="1">'ВЛ-0,4'!$A$3:$AA$185</definedName>
    <definedName name="Z_A351D6B0_8209_4B5C_B9DF_FB1CEEE1887E_.wvu.FilterData" localSheetId="0" hidden="1">'ВЛ-0,4'!$A$3:$AA$186</definedName>
    <definedName name="Z_A35BEF95_288C_4FF5_9B27_F254B7C32539_.wvu.FilterData" localSheetId="0" hidden="1">'ВЛ-0,4'!$A$3:$AA$186</definedName>
    <definedName name="Z_A3BFDF1C_8397_4451_AAD3_D818111AB1D8_.wvu.FilterData" localSheetId="0" hidden="1">'ВЛ-0,4'!$A$3:$AA$197</definedName>
    <definedName name="Z_A3C429FC_C7F4_4940_AAF6_D13093E276D1_.wvu.FilterData" localSheetId="0" hidden="1">'ВЛ-0,4'!$A$3:$AA$186</definedName>
    <definedName name="Z_A3C58A21_ED17_4C1B_9F90_104EB0EA7E6F_.wvu.FilterData" localSheetId="0" hidden="1">'ВЛ-0,4'!$A$3:$AA$186</definedName>
    <definedName name="Z_A3F88EA5_1621_4216_BC34_3F4555E70D99_.wvu.FilterData" localSheetId="0" hidden="1">'ВЛ-0,4'!$A$3:$AA$185</definedName>
    <definedName name="Z_A4675167_8C0F_4111_A958_D0AC1FDDBB79_.wvu.FilterData" localSheetId="0" hidden="1">'ВЛ-0,4'!$A$3:$AA$185</definedName>
    <definedName name="Z_A4DF4084_BE0F_4C26_B425_2A36A613D3C8_.wvu.FilterData" localSheetId="0" hidden="1">'ВЛ-0,4'!$A$3:$AA$186</definedName>
    <definedName name="Z_A5044849_F043_42AB_BC44_539520CD6D62_.wvu.FilterData" localSheetId="0" hidden="1">'ВЛ-0,4'!$A$3:$AA$186</definedName>
    <definedName name="Z_A50B7A76_5DC8_4386_A1B9_D4A0ADD499F8_.wvu.FilterData" localSheetId="0" hidden="1">'ВЛ-0,4'!$A$3:$AA$186</definedName>
    <definedName name="Z_A57D02E1_BCB9_4B6E_AA25_E44D0DC1A95F_.wvu.FilterData" localSheetId="0" hidden="1">'ВЛ-0,4'!$A$3:$AA$185</definedName>
    <definedName name="Z_A5987D75_72AD_4ED9_BAFF_A1F9976BE103_.wvu.FilterData" localSheetId="0" hidden="1">'ВЛ-0,4'!$A$3:$AA$186</definedName>
    <definedName name="Z_A5C5B2F6_7269_46DF_879B_E7ED40555277_.wvu.FilterData" localSheetId="0" hidden="1">'ВЛ-0,4'!$A$3:$AA$185</definedName>
    <definedName name="Z_A5D2E4A1_56C9_47FE_A168_E9D37682FF3D_.wvu.FilterData" localSheetId="0" hidden="1">'ВЛ-0,4'!$A$3:$AA$185</definedName>
    <definedName name="Z_A5D7F23E_EF85_48B5_AD2D_CD236923CE26_.wvu.FilterData" localSheetId="0" hidden="1">'ВЛ-0,4'!$A$3:$AA$185</definedName>
    <definedName name="Z_A5E26A31_21C8_4940_99C6_01C09CCF2A57_.wvu.FilterData" localSheetId="0" hidden="1">'ВЛ-0,4'!$A$3:$AA$185</definedName>
    <definedName name="Z_A62E655B_07F1_4E42_84B3_D579FA4EE3BD_.wvu.FilterData" localSheetId="0" hidden="1">'ВЛ-0,4'!$A$3:$AA$185</definedName>
    <definedName name="Z_A66CF77F_A03B_47FD_B05B_E09498D1C0E4_.wvu.FilterData" localSheetId="0" hidden="1">'ВЛ-0,4'!$A$3:$AA$185</definedName>
    <definedName name="Z_A6D83D97_06F7_4993_BB86_CF19F1A027E5_.wvu.FilterData" localSheetId="0" hidden="1">'ВЛ-0,4'!#REF!</definedName>
    <definedName name="Z_A6F5F0F5_5083_46E4_9DC9_A3273FDD97D3_.wvu.FilterData" localSheetId="0" hidden="1">'ВЛ-0,4'!$A$3:$AA$186</definedName>
    <definedName name="Z_A759EB39_C25E_4F77_B61F_44CA1B1B631B_.wvu.FilterData" localSheetId="0" hidden="1">'ВЛ-0,4'!$A$3:$AA$186</definedName>
    <definedName name="Z_A7A599F2_46DB_4C67_A2C1_8ABD28D61EE0_.wvu.FilterData" localSheetId="0" hidden="1">'ВЛ-0,4'!$A$3:$AA$186</definedName>
    <definedName name="Z_A7AC28EB_231D_46D0_B354_DE98512CCD66_.wvu.FilterData" localSheetId="0" hidden="1">'ВЛ-0,4'!$A$3:$AA$197</definedName>
    <definedName name="Z_A7C46EAD_255E_4D44_A0D2_240D61BFE19A_.wvu.FilterData" localSheetId="0" hidden="1">'ВЛ-0,4'!$A$3:$AA$185</definedName>
    <definedName name="Z_A7C7738E_31F3_4444_981D_1C0C4ABE9C42_.wvu.FilterData" localSheetId="0" hidden="1">'ВЛ-0,4'!$A$3:$AA$185</definedName>
    <definedName name="Z_A7CB34EB_9FCA_4ADB_8E5D_B5D7CE99D6A8_.wvu.FilterData" localSheetId="0" hidden="1">'ВЛ-0,4'!$A$3:$AA$186</definedName>
    <definedName name="Z_A8016DAB_E71E_419A_92A5_4371C627F12D_.wvu.FilterData" localSheetId="0" hidden="1">'ВЛ-0,4'!$A$3:$AA$185</definedName>
    <definedName name="Z_A812B392_6075_41DE_9331_644B7A15AF84_.wvu.FilterData" localSheetId="0" hidden="1">'ВЛ-0,4'!$A$3:$AA$186</definedName>
    <definedName name="Z_A85F4C2E_274D_4FA0_AF2D_987B835C3757_.wvu.FilterData" localSheetId="0" hidden="1">'ВЛ-0,4'!#REF!</definedName>
    <definedName name="Z_A8A4EF05_F819_4C30_9B9F_B7496F9B7EAE_.wvu.FilterData" localSheetId="0" hidden="1">'ВЛ-0,4'!$A$3:$AA$186</definedName>
    <definedName name="Z_A8AF0051_16BF_4E62_9608_DFF871BDF857_.wvu.FilterData" localSheetId="0" hidden="1">'ВЛ-0,4'!$A$3:$AA$186</definedName>
    <definedName name="Z_A8D66A04_DE95_4801_ABA5_F9A40D5BD3CF_.wvu.FilterData" localSheetId="0" hidden="1">'ВЛ-0,4'!$A$3:$AA$185</definedName>
    <definedName name="Z_A960BB56_2ECC_40EE_9017_CAC2B6488514_.wvu.FilterData" localSheetId="0" hidden="1">'ВЛ-0,4'!$A$3:$AA$186</definedName>
    <definedName name="Z_A99A2386_B8CA_4AD7_AE16_AF469FB8729C_.wvu.FilterData" localSheetId="0" hidden="1">'ВЛ-0,4'!$A$3:$AA$186</definedName>
    <definedName name="Z_A9C55D71_1D1D_4880_8D69_20806573C906_.wvu.FilterData" localSheetId="0" hidden="1">'ВЛ-0,4'!$A$3:$AA$186</definedName>
    <definedName name="Z_A9F4FC77_1D61_4490_AD72_0131729A4626_.wvu.FilterData" localSheetId="0" hidden="1">'ВЛ-0,4'!$A$3:$AA$185</definedName>
    <definedName name="Z_AA0B4348_7698_43DD_A485_D412209B9BA9_.wvu.FilterData" localSheetId="0" hidden="1">'ВЛ-0,4'!$A$3:$AA$197</definedName>
    <definedName name="Z_AA27D589_4530_44CA_A0F3_AB7D764EA1E6_.wvu.FilterData" localSheetId="0" hidden="1">'ВЛ-0,4'!#REF!</definedName>
    <definedName name="Z_AA435374_E463_4EAA_B682_365BBD6C09DB_.wvu.FilterData" localSheetId="0" hidden="1">'ВЛ-0,4'!#REF!</definedName>
    <definedName name="Z_AA82A791_1C54_45AF_9FDA_11762775B133_.wvu.FilterData" localSheetId="0" hidden="1">'ВЛ-0,4'!$A$3:$AA$186</definedName>
    <definedName name="Z_AA895DBE_4FE6_4B44_B2BC_7BFE0FB016C6_.wvu.FilterData" localSheetId="0" hidden="1">'ВЛ-0,4'!$A$3:$AA$186</definedName>
    <definedName name="Z_AA8B02D9_BDB8_4B42_9772_585248F19771_.wvu.FilterData" localSheetId="0" hidden="1">'ВЛ-0,4'!$A$3:$AA$186</definedName>
    <definedName name="Z_AAB4660A_06AA_41CF_9DBE_75117D30FC7D_.wvu.FilterData" localSheetId="0" hidden="1">'ВЛ-0,4'!$A$3:$AA$185</definedName>
    <definedName name="Z_AABFACCD_D2A1_4535_9A1E_C754ADC49842_.wvu.FilterData" localSheetId="0" hidden="1">'ВЛ-0,4'!$A$3:$AA$186</definedName>
    <definedName name="Z_AACDAFD4_E15B_49E8_A067_6968B0EA8AFA_.wvu.FilterData" localSheetId="0" hidden="1">'ВЛ-0,4'!$A$3:$AA$185</definedName>
    <definedName name="Z_AB04F396_369D_4FB2_BF25_501ABB06AEF4_.wvu.FilterData" localSheetId="0" hidden="1">'ВЛ-0,4'!$A$3:$AA$197</definedName>
    <definedName name="Z_AB121FD7_2E8C_4BDB_BE8F_226D858D2371_.wvu.FilterData" localSheetId="0" hidden="1">'ВЛ-0,4'!$A$3:$AA$186</definedName>
    <definedName name="Z_AB1A6BB1_44DF_4B2E_893A_186B1F35B9C1_.wvu.FilterData" localSheetId="0" hidden="1">'ВЛ-0,4'!#REF!</definedName>
    <definedName name="Z_AB1ED925_F216_4315_9C0F_1C997EAB3ECF_.wvu.FilterData" localSheetId="0" hidden="1">'ВЛ-0,4'!$A$3:$AA$186</definedName>
    <definedName name="Z_AB2DBA56_DB6D_42BC_A487_6BF71B35E50C_.wvu.FilterData" localSheetId="0" hidden="1">'ВЛ-0,4'!$A$3:$AA$197</definedName>
    <definedName name="Z_AB40FF0F_1A15_4390_9E02_B6DF24B0D962_.wvu.FilterData" localSheetId="0" hidden="1">'ВЛ-0,4'!$A$3:$AA$186</definedName>
    <definedName name="Z_AB89850C_29CD_4A85_A400_0305E0951F48_.wvu.FilterData" localSheetId="0" hidden="1">'ВЛ-0,4'!$A$3:$AA$185</definedName>
    <definedName name="Z_ABB5F286_7B73_4C39_98DA_68B035E9C39F_.wvu.FilterData" localSheetId="0" hidden="1">'ВЛ-0,4'!$A$3:$AA$185</definedName>
    <definedName name="Z_ABF69A01_EA45_4499_87D2_246D20CC3880_.wvu.FilterData" localSheetId="0" hidden="1">'ВЛ-0,4'!#REF!</definedName>
    <definedName name="Z_AC1FDBEB_73A6_48DB_BA13_32DB54EFF825_.wvu.FilterData" localSheetId="0" hidden="1">'ВЛ-0,4'!$A$3:$AA$197</definedName>
    <definedName name="Z_AC3B1A88_D682_40C4_AB30_C995DA9E67A0_.wvu.FilterData" localSheetId="0" hidden="1">'ВЛ-0,4'!$A$3:$AA$186</definedName>
    <definedName name="Z_AC6DF9E1_9634_42A0_BD6E_F2F52195B0F3_.wvu.FilterData" localSheetId="0" hidden="1">'ВЛ-0,4'!#REF!</definedName>
    <definedName name="Z_AD5C5533_8255_482E_A459_C34147BBEE0E_.wvu.FilterData" localSheetId="0" hidden="1">'ВЛ-0,4'!$A$3:$AA$197</definedName>
    <definedName name="Z_AD68444C_B102_4C36_9644_D688B8DFF835_.wvu.FilterData" localSheetId="0" hidden="1">'ВЛ-0,4'!$A$3:$AA$186</definedName>
    <definedName name="Z_AD68488E_7913_4CE5_89FE_F1CCA88F4112_.wvu.FilterData" localSheetId="0" hidden="1">'ВЛ-0,4'!$A$3:$AA$186</definedName>
    <definedName name="Z_ADB2505A_BAFF_4F44_BC70_2C158F21D04F_.wvu.FilterData" localSheetId="0" hidden="1">'ВЛ-0,4'!$A$3:$AA$186</definedName>
    <definedName name="Z_ADB3C8D6_A2CA_4345_A648_22896830F87A_.wvu.FilterData" localSheetId="0" hidden="1">'ВЛ-0,4'!$A$3:$AA$185</definedName>
    <definedName name="Z_ADB7F325_01E2_4001_9854_6A42CC729C1B_.wvu.FilterData" localSheetId="0" hidden="1">'ВЛ-0,4'!$A$3:$AA$186</definedName>
    <definedName name="Z_AE0AB933_CE2D_4294_84C5_AFEE52F4A848_.wvu.FilterData" localSheetId="0" hidden="1">'ВЛ-0,4'!$A$3:$AA$185</definedName>
    <definedName name="Z_AE29BA5D_CC38_4A7B_8D83_740CBE8EFD52_.wvu.FilterData" localSheetId="0" hidden="1">'ВЛ-0,4'!$A$3:$AA$197</definedName>
    <definedName name="Z_AE2A0C42_35E3_47A6_81A4_8197A166CB1C_.wvu.FilterData" localSheetId="0" hidden="1">'ВЛ-0,4'!$A$3:$AA$185</definedName>
    <definedName name="Z_AE5BE570_07C5_4A16_85DD_386D2D3FCAE0_.wvu.FilterData" localSheetId="0" hidden="1">'ВЛ-0,4'!$A$3:$AA$185</definedName>
    <definedName name="Z_AE75BCF1_2EA8_4A12_BB7B_BB58259CFB1C_.wvu.FilterData" localSheetId="0" hidden="1">'ВЛ-0,4'!$A$3:$AA$186</definedName>
    <definedName name="Z_AE84FBCE_20C4_49BD_80FF_479D349070DA_.wvu.FilterData" localSheetId="0" hidden="1">'ВЛ-0,4'!$A$3:$AA$186</definedName>
    <definedName name="Z_AEC0F7A3_A7D9_45B2_9FFF_45CC499767A6_.wvu.FilterData" localSheetId="0" hidden="1">'ВЛ-0,4'!$A$3:$AA$197</definedName>
    <definedName name="Z_AEE061AF_6BE7_46A0_AC96_9D0D00CC1EF2_.wvu.FilterData" localSheetId="0" hidden="1">'ВЛ-0,4'!$A$3:$AA$186</definedName>
    <definedName name="Z_AEE77CBB_0B9D_450C_B6B1_9BED0D2B40F0_.wvu.FilterData" localSheetId="0" hidden="1">'ВЛ-0,4'!#REF!</definedName>
    <definedName name="Z_AF02AFD6_4949_4E53_9840_348734C593F9_.wvu.FilterData" localSheetId="0" hidden="1">'ВЛ-0,4'!$A$3:$AA$185</definedName>
    <definedName name="Z_AF0322CA_3DBF_415A_B5D1_2AF6439C7711_.wvu.FilterData" localSheetId="0" hidden="1">'ВЛ-0,4'!$A$3:$AA$197</definedName>
    <definedName name="Z_AF0748D9_616C_4EBD_AAF0_21DA809F8D14_.wvu.FilterData" localSheetId="0" hidden="1">'ВЛ-0,4'!$A$3:$AA$186</definedName>
    <definedName name="Z_AF9CBA17_6CD7_4AF8_ABFC_4D468D1285F3_.wvu.FilterData" localSheetId="0" hidden="1">'ВЛ-0,4'!$A$3:$AA$185</definedName>
    <definedName name="Z_AFAB4A40_BA32_4872_9A92_53FBCA7CE8D1_.wvu.FilterData" localSheetId="0" hidden="1">'ВЛ-0,4'!$A$3:$AA$186</definedName>
    <definedName name="Z_AFAD075C_DFBA_47F8_8A07_58AED2BE3EBF_.wvu.FilterData" localSheetId="0" hidden="1">'ВЛ-0,4'!$A$3:$AA$197</definedName>
    <definedName name="Z_AFAFC11B_09B2_4698_9364_0574B31B9FA4_.wvu.FilterData" localSheetId="0" hidden="1">'ВЛ-0,4'!$A$3:$AA$186</definedName>
    <definedName name="Z_AFB0351D_19D0_472B_B687_A2828FE7EBC8_.wvu.FilterData" localSheetId="0" hidden="1">'ВЛ-0,4'!$A$3:$AA$186</definedName>
    <definedName name="Z_AFB713A6_C79C_4C7E_83E7_9A9D1C2CA8A4_.wvu.FilterData" localSheetId="0" hidden="1">'ВЛ-0,4'!$A$3:$AA$185</definedName>
    <definedName name="Z_AFC2BF25_4EFA_4BB7_B240_AF3C98593E72_.wvu.FilterData" localSheetId="0" hidden="1">'ВЛ-0,4'!$A$3:$AA$185</definedName>
    <definedName name="Z_AFC4E42B_7AF3_4FAE_91B2_1637D3C5DF73_.wvu.FilterData" localSheetId="0" hidden="1">'ВЛ-0,4'!$A$3:$AA$186</definedName>
    <definedName name="Z_AFD60C09_753D_4E75_8B21_B8D6BA5215F9_.wvu.FilterData" localSheetId="0" hidden="1">'ВЛ-0,4'!$A$3:$AA$185</definedName>
    <definedName name="Z_B09618D7_48B8_4D4D_AE9D_9F5F7F51B476_.wvu.FilterData" localSheetId="0" hidden="1">'ВЛ-0,4'!$A$3:$AA$185</definedName>
    <definedName name="Z_B0F1D1BF_C6B6_4B6B_AD6A_7BA10E13C2A9_.wvu.FilterData" localSheetId="0" hidden="1">'ВЛ-0,4'!$A$3:$AA$197</definedName>
    <definedName name="Z_B1272FAE_5496_4B9D_86F1_2928E2AB6326_.wvu.FilterData" localSheetId="0" hidden="1">'ВЛ-0,4'!$A$3:$AA$186</definedName>
    <definedName name="Z_B12B6F86_DAC2_4310_8065_87B316021A01_.wvu.FilterData" localSheetId="0" hidden="1">'ВЛ-0,4'!$A$3:$AA$185</definedName>
    <definedName name="Z_B14B2965_F8C6_4CA4_A242_BC01F21A27F1_.wvu.FilterData" localSheetId="0" hidden="1">'ВЛ-0,4'!$A$3:$AA$185</definedName>
    <definedName name="Z_B19FA690_8F52_4C2B_86DB_F0D1F6A96D3C_.wvu.FilterData" localSheetId="0" hidden="1">'ВЛ-0,4'!$A$3:$AA$186</definedName>
    <definedName name="Z_B1AD040C_297F_4BE9_8330_D1672038C504_.wvu.FilterData" localSheetId="0" hidden="1">'ВЛ-0,4'!$A$3:$AA$185</definedName>
    <definedName name="Z_B1BFBB68_6B80_4660_AD5F_98989140A06F_.wvu.FilterData" localSheetId="0" hidden="1">'ВЛ-0,4'!$A$3:$AA$185</definedName>
    <definedName name="Z_B1E72D4B_71AC_4E49_A2E2_73F7A6C5167C_.wvu.FilterData" localSheetId="0" hidden="1">'ВЛ-0,4'!$A$3:$AA$197</definedName>
    <definedName name="Z_B1F01A80_009D_45DC_B9AC_1DAF1D2E0A2E_.wvu.FilterData" localSheetId="0" hidden="1">'ВЛ-0,4'!$A$3:$AA$185</definedName>
    <definedName name="Z_B1F582A6_3D88_4B4E_AFDE_FF9F4BB0391A_.wvu.FilterData" localSheetId="0" hidden="1">'ВЛ-0,4'!$A$3:$AA$185</definedName>
    <definedName name="Z_B2008102_03CB_4EE4_BD01_DD15BA9A7BB5_.wvu.FilterData" localSheetId="0" hidden="1">'ВЛ-0,4'!$A$3:$AA$185</definedName>
    <definedName name="Z_B207E2F6_E922_4327_A471_14DDBF788A95_.wvu.FilterData" localSheetId="0" hidden="1">'ВЛ-0,4'!$A$3:$AA$185</definedName>
    <definedName name="Z_B210513F_24B6_4D05_848A_6AB5406B049D_.wvu.FilterData" localSheetId="0" hidden="1">'ВЛ-0,4'!$A$3:$AA$186</definedName>
    <definedName name="Z_B226D900_186B_4D71_AD90_D321126E3FC8_.wvu.FilterData" localSheetId="0" hidden="1">'ВЛ-0,4'!$A$3:$AA$185</definedName>
    <definedName name="Z_B238EAB3_79D9_4DCD_8509_885B1CA22052_.wvu.FilterData" localSheetId="0" hidden="1">'ВЛ-0,4'!$A$3:$AA$185</definedName>
    <definedName name="Z_B278FCB6_E435_4783_A5BC_47D9259DC081_.wvu.FilterData" localSheetId="0" hidden="1">'ВЛ-0,4'!$A$3:$AA$185</definedName>
    <definedName name="Z_B2972FD1_C89D_4AD8_9F1F_A9B7064D0FA3_.wvu.FilterData" localSheetId="0" hidden="1">'ВЛ-0,4'!$A$3:$AA$186</definedName>
    <definedName name="Z_B2B9E06A_F3FF_4A5F_9402_CADABE287BA8_.wvu.FilterData" localSheetId="0" hidden="1">'ВЛ-0,4'!$A$3:$AA$186</definedName>
    <definedName name="Z_B3918008_45C1_4FF0_9B1F_648DD77D0109_.wvu.FilterData" localSheetId="0" hidden="1">'ВЛ-0,4'!#REF!</definedName>
    <definedName name="Z_B3BDFF81_FA76_471D_A84F_073890F93D96_.wvu.FilterData" localSheetId="0" hidden="1">'ВЛ-0,4'!#REF!</definedName>
    <definedName name="Z_B3DD234F_90C2_4F96_8FBE_24FC1943EB69_.wvu.FilterData" localSheetId="0" hidden="1">'ВЛ-0,4'!$A$3:$AA$186</definedName>
    <definedName name="Z_B3DED58D_EC4D_4C63_BD16_61EB03B11699_.wvu.FilterData" localSheetId="0" hidden="1">'ВЛ-0,4'!#REF!</definedName>
    <definedName name="Z_B431E373_3271_49D6_B513_5D7DDBBF9C11_.wvu.FilterData" localSheetId="0" hidden="1">'ВЛ-0,4'!$A$3:$AA$197</definedName>
    <definedName name="Z_B44A62B3_7431_4202_A7B7_772193379E5A_.wvu.Cols" localSheetId="0" hidden="1">'ВЛ-0,4'!$A:$A,'ВЛ-0,4'!#REF!</definedName>
    <definedName name="Z_B44A62B3_7431_4202_A7B7_772193379E5A_.wvu.FilterData" localSheetId="0" hidden="1">'ВЛ-0,4'!$A$3:$AA$197</definedName>
    <definedName name="Z_B44A62B3_7431_4202_A7B7_772193379E5A_.wvu.PrintArea" localSheetId="0" hidden="1">'ВЛ-0,4'!#REF!</definedName>
    <definedName name="Z_B44A62B3_7431_4202_A7B7_772193379E5A_.wvu.PrintTitles" localSheetId="0" hidden="1">'ВЛ-0,4'!$1:$2</definedName>
    <definedName name="Z_B44A62B3_7431_4202_A7B7_772193379E5A_.wvu.Rows" localSheetId="0" hidden="1">'ВЛ-0,4'!$1:$1</definedName>
    <definedName name="Z_B46B70BC_979A_46FA_A5DB_0FCB571961FA_.wvu.FilterData" localSheetId="0" hidden="1">'ВЛ-0,4'!$A$3:$AA$45</definedName>
    <definedName name="Z_B4D48384_6182_451C_AC17_C7085029CA3A_.wvu.FilterData" localSheetId="0" hidden="1">'ВЛ-0,4'!$A$3:$AA$186</definedName>
    <definedName name="Z_B513F00D_383C_4ED4_A264_E8DFDBFE3E5E_.wvu.FilterData" localSheetId="0" hidden="1">'ВЛ-0,4'!$A$3:$AA$186</definedName>
    <definedName name="Z_B538669F_069D_46B2_9627_C8216375D19B_.wvu.FilterData" localSheetId="0" hidden="1">'ВЛ-0,4'!$A$3:$AA$197</definedName>
    <definedName name="Z_B5B2DAD8_0369_4BA4_8C8F_8B268FB32515_.wvu.FilterData" localSheetId="0" hidden="1">'ВЛ-0,4'!$A$3:$AA$185</definedName>
    <definedName name="Z_B5E37673_E6B5_4A58_B696_CAFCF3421AA0_.wvu.FilterData" localSheetId="0" hidden="1">'ВЛ-0,4'!$A$3:$AA$186</definedName>
    <definedName name="Z_B5F6F11D_303E_4C15_A9CD_8EABF9AF624A_.wvu.FilterData" localSheetId="0" hidden="1">'ВЛ-0,4'!$A$3:$AA$185</definedName>
    <definedName name="Z_B6069C17_A468_423C_AD5F_6AB5C42A5C69_.wvu.FilterData" localSheetId="0" hidden="1">'ВЛ-0,4'!$A$3:$AA$186</definedName>
    <definedName name="Z_B6162678_5A4A_4C24_940F_404C9727B769_.wvu.FilterData" localSheetId="0" hidden="1">'ВЛ-0,4'!$A$3:$AA$185</definedName>
    <definedName name="Z_B62D8AE0_1F23_44AB_903A_E1B2A968BBE1_.wvu.FilterData" localSheetId="0" hidden="1">'ВЛ-0,4'!$A$3:$AA$185</definedName>
    <definedName name="Z_B6728CB6_7BB6_45F5_98EB_A9E61C104878_.wvu.FilterData" localSheetId="0" hidden="1">'ВЛ-0,4'!$A$3:$AA$186</definedName>
    <definedName name="Z_B672ECD5_DB48_4D14_85B7_651C983C8661_.wvu.FilterData" localSheetId="0" hidden="1">'ВЛ-0,4'!#REF!</definedName>
    <definedName name="Z_B691D405_99A1_4737_9AE3_066D4A51DB51_.wvu.FilterData" localSheetId="0" hidden="1">'ВЛ-0,4'!$A$3:$AA$186</definedName>
    <definedName name="Z_B6C81D32_5EF9_4514_8FF5_EF4CC7677447_.wvu.FilterData" localSheetId="0" hidden="1">'ВЛ-0,4'!$A$3:$AA$186</definedName>
    <definedName name="Z_B734C9A4_1B30_4E0F_908B_3096B289B62E_.wvu.FilterData" localSheetId="0" hidden="1">'ВЛ-0,4'!#REF!</definedName>
    <definedName name="Z_B7CB1868_3AF0_4645_8C54_0108BF72EFA2_.wvu.FilterData" localSheetId="0" hidden="1">'ВЛ-0,4'!$A$3:$AA$186</definedName>
    <definedName name="Z_B816B87D_22C4_4219_9A54_88F1110EB36F_.wvu.FilterData" localSheetId="0" hidden="1">'ВЛ-0,4'!$A$3:$AA$185</definedName>
    <definedName name="Z_B885D5C9_C99F_406C_823F_DC1485A84D0D_.wvu.FilterData" localSheetId="0" hidden="1">'ВЛ-0,4'!$A$3:$AA$186</definedName>
    <definedName name="Z_B88ECAD1_3CB7_446F_B365_6FA58DE574E9_.wvu.FilterData" localSheetId="0" hidden="1">'ВЛ-0,4'!$A$3:$AA$186</definedName>
    <definedName name="Z_B896A0F9_0F0A_46C3_A3E4_D7D1E4E289C7_.wvu.FilterData" localSheetId="0" hidden="1">'ВЛ-0,4'!$A$3:$AA$186</definedName>
    <definedName name="Z_B897676E_10AB_424A_B65C_81AF9377E0F8_.wvu.FilterData" localSheetId="0" hidden="1">'ВЛ-0,4'!$A$3:$AA$185</definedName>
    <definedName name="Z_B8B30621_7B71_4605_8FD9_C1DCCF9F1057_.wvu.FilterData" localSheetId="0" hidden="1">'ВЛ-0,4'!#REF!</definedName>
    <definedName name="Z_B8EB16CB_65CD_453C_BCC5_E314A5356669_.wvu.FilterData" localSheetId="0" hidden="1">'ВЛ-0,4'!$A$3:$AA$185</definedName>
    <definedName name="Z_B9066AAE_BAB7_4EFB_B209_0611109F404C_.wvu.FilterData" localSheetId="0" hidden="1">'ВЛ-0,4'!$A$3:$AA$186</definedName>
    <definedName name="Z_B9106704_98D5_4E26_AA54_2B2D88FE33AF_.wvu.FilterData" localSheetId="0" hidden="1">'ВЛ-0,4'!$A$3:$AA$197</definedName>
    <definedName name="Z_B94AC93E_F2B4_49B4_AD76_0A3963D9C4D1_.wvu.FilterData" localSheetId="0" hidden="1">'ВЛ-0,4'!$A$3:$AA$185</definedName>
    <definedName name="Z_B95534F9_6F34_4CC8_ABE7_4DEB85CD87E1_.wvu.FilterData" localSheetId="0" hidden="1">'ВЛ-0,4'!#REF!</definedName>
    <definedName name="Z_B96ED24A_D831_4556_B7CB_E665E92DE776_.wvu.FilterData" localSheetId="0" hidden="1">'ВЛ-0,4'!$A$3:$AA$186</definedName>
    <definedName name="Z_B977F6FF_1400_48FF_A287_25D280DFA5CB_.wvu.FilterData" localSheetId="0" hidden="1">'ВЛ-0,4'!$A$3:$AA$186</definedName>
    <definedName name="Z_B9827D5F_C079_4569_8E52_C1F07D37C497_.wvu.FilterData" localSheetId="0" hidden="1">'ВЛ-0,4'!$A$3:$AA$197</definedName>
    <definedName name="Z_B9B34711_007C_4FAA_94BC_69519627E4B3_.wvu.FilterData" localSheetId="0" hidden="1">'ВЛ-0,4'!$A$3:$AA$186</definedName>
    <definedName name="Z_B9C067A0_514B_446C_8FFF_59392EE988B3_.wvu.FilterData" localSheetId="0" hidden="1">'ВЛ-0,4'!$A$3:$AA$185</definedName>
    <definedName name="Z_B9E3AA25_50E5_49CB_8718_234545135EFD_.wvu.Cols" localSheetId="0" hidden="1">'ВЛ-0,4'!#REF!</definedName>
    <definedName name="Z_B9E3AA25_50E5_49CB_8718_234545135EFD_.wvu.FilterData" localSheetId="0" hidden="1">'ВЛ-0,4'!#REF!</definedName>
    <definedName name="Z_B9E3AA25_50E5_49CB_8718_234545135EFD_.wvu.PrintArea" localSheetId="0" hidden="1">'ВЛ-0,4'!$C$1:$AA$2</definedName>
    <definedName name="Z_B9F68B9D_90F2_4359_B77A_B0681FE52C26_.wvu.FilterData" localSheetId="0" hidden="1">'ВЛ-0,4'!#REF!</definedName>
    <definedName name="Z_B9FDB685_DBDE_4B25_BE00_0459E27B1052_.wvu.FilterData" localSheetId="0" hidden="1">'ВЛ-0,4'!$A$3:$AA$185</definedName>
    <definedName name="Z_BA07E628_42CE_42DB_82E7_7BA828C82BD9_.wvu.FilterData" localSheetId="0" hidden="1">'ВЛ-0,4'!$A$3:$AA$185</definedName>
    <definedName name="Z_BA16EE80_C1EF_4E59_B69B_7786B43A7701_.wvu.FilterData" localSheetId="0" hidden="1">'ВЛ-0,4'!#REF!</definedName>
    <definedName name="Z_BA2EC29A_0ECD_4254_9180_FF53AF6B55E8_.wvu.FilterData" localSheetId="0" hidden="1">'ВЛ-0,4'!$A$3:$AA$186</definedName>
    <definedName name="Z_BA3C649A_21E6_4761_AACC_0FAEB3A80478_.wvu.FilterData" localSheetId="0" hidden="1">'ВЛ-0,4'!#REF!</definedName>
    <definedName name="Z_BA3D8873_113C_4FBD_88AE_09DD8A6DA525_.wvu.FilterData" localSheetId="0" hidden="1">'ВЛ-0,4'!$A$3:$AA$186</definedName>
    <definedName name="Z_BA888C87_1D58_4C72_886C_62AB96D1781C_.wvu.FilterData" localSheetId="0" hidden="1">'ВЛ-0,4'!#REF!</definedName>
    <definedName name="Z_BB38408B_E058_47D7_BBE8_1E75F5CEAD7C_.wvu.FilterData" localSheetId="0" hidden="1">'ВЛ-0,4'!#REF!</definedName>
    <definedName name="Z_BB434583_3745_4625_A5F0_2C8019EDFA2C_.wvu.FilterData" localSheetId="0" hidden="1">'ВЛ-0,4'!$A$3:$AA$186</definedName>
    <definedName name="Z_BB621E82_5C2B_4449_8F87_0EAF026051AE_.wvu.FilterData" localSheetId="0" hidden="1">'ВЛ-0,4'!#REF!</definedName>
    <definedName name="Z_BBD74E88_272D_473D_A1F6_5A2F0721E1B5_.wvu.FilterData" localSheetId="0" hidden="1">'ВЛ-0,4'!$A$3:$AA$185</definedName>
    <definedName name="Z_BBDD5FF8_25C0_4015_9CDF_BBA087578A62_.wvu.FilterData" localSheetId="0" hidden="1">'ВЛ-0,4'!$A$3:$AA$186</definedName>
    <definedName name="Z_BBE4F4D8_C425_4645_96DB_4170E2F3E8CF_.wvu.FilterData" localSheetId="0" hidden="1">'ВЛ-0,4'!$A$3:$AA$197</definedName>
    <definedName name="Z_BC090B4F_1F7F_43C8_998D_7FC79BFFB5BF_.wvu.FilterData" localSheetId="0" hidden="1">'ВЛ-0,4'!#REF!</definedName>
    <definedName name="Z_BC138B8C_6DA5_4F73_B181_9F0F87C1EC46_.wvu.FilterData" localSheetId="0" hidden="1">'ВЛ-0,4'!$A$3:$AA$186</definedName>
    <definedName name="Z_BC151A90_D4BF_4532_B983_3EDF28501B40_.wvu.FilterData" localSheetId="0" hidden="1">'ВЛ-0,4'!$A$3:$AA$197</definedName>
    <definedName name="Z_BC214089_99E5_4850_A7A4_5B5E4DB1379C_.wvu.FilterData" localSheetId="0" hidden="1">'ВЛ-0,4'!$A$3:$AA$63</definedName>
    <definedName name="Z_BC5A9810_4ACA_463B_A12B_68027858930F_.wvu.FilterData" localSheetId="0" hidden="1">'ВЛ-0,4'!$A$3:$AA$186</definedName>
    <definedName name="Z_BC85FD63_5AC3_4DE7_81BC_9FFA82736425_.wvu.FilterData" localSheetId="0" hidden="1">'ВЛ-0,4'!#REF!</definedName>
    <definedName name="Z_BC89B3E6_55E4_4E75_B584_A2AE5854C6CA_.wvu.FilterData" localSheetId="0" hidden="1">'ВЛ-0,4'!#REF!</definedName>
    <definedName name="Z_BCA652BE_37B3_4594_AA66_75BB44F75ABD_.wvu.FilterData" localSheetId="0" hidden="1">'ВЛ-0,4'!$A$3:$AA$186</definedName>
    <definedName name="Z_BD26E1B3_B11C_4429_80E0_523FD1E6DC0F_.wvu.FilterData" localSheetId="0" hidden="1">'ВЛ-0,4'!$A$3:$AA$185</definedName>
    <definedName name="Z_BD45681B_DDCF_40DE_B264_132C876C16CC_.wvu.FilterData" localSheetId="0" hidden="1">'ВЛ-0,4'!#REF!</definedName>
    <definedName name="Z_BD7A3164_87E6_4428_9109_90E072F28B34_.wvu.FilterData" localSheetId="0" hidden="1">'ВЛ-0,4'!$A$3:$AA$186</definedName>
    <definedName name="Z_BDA557BD_36E3_4799_B3B0_30174A1DCC4A_.wvu.FilterData" localSheetId="0" hidden="1">'ВЛ-0,4'!$A$3:$AA$185</definedName>
    <definedName name="Z_BDB5D66C_3466_47E1_AF03_40DF902BCD9D_.wvu.FilterData" localSheetId="0" hidden="1">'ВЛ-0,4'!$A$3:$AA$197</definedName>
    <definedName name="Z_BDCE056D_2D31_40D6_9298_1F9AE0AE62F8_.wvu.FilterData" localSheetId="0" hidden="1">'ВЛ-0,4'!$A$3:$AA$185</definedName>
    <definedName name="Z_BDDF9C4D_2388_4338_ABED_434C6A5F38E5_.wvu.FilterData" localSheetId="0" hidden="1">'ВЛ-0,4'!$A$3:$AA$185</definedName>
    <definedName name="Z_BDFFAACB_1D6B_4980_BDDA_9716570A5478_.wvu.FilterData" localSheetId="0" hidden="1">'ВЛ-0,4'!$A$3:$AA$186</definedName>
    <definedName name="Z_BE21006C_B605_4ADC_BB26_5DC019232E30_.wvu.FilterData" localSheetId="0" hidden="1">'ВЛ-0,4'!$A$3:$AA$185</definedName>
    <definedName name="Z_BE435134_0192_4644_8F39_7704BAD42B6E_.wvu.FilterData" localSheetId="0" hidden="1">'ВЛ-0,4'!$A$3:$AA$186</definedName>
    <definedName name="Z_BE8C9A9C_DCBE_4835_B295_3F8E7B5FB492_.wvu.FilterData" localSheetId="0" hidden="1">'ВЛ-0,4'!$A$3:$AA$185</definedName>
    <definedName name="Z_BEE065BA_B44F_4131_86C4_3A9FFA354A53_.wvu.FilterData" localSheetId="0" hidden="1">'ВЛ-0,4'!$A$3:$AA$186</definedName>
    <definedName name="Z_BF2FC9DA_E618_43A1_8BF1_B618E570DFD6_.wvu.FilterData" localSheetId="0" hidden="1">'ВЛ-0,4'!$A$3:$AA$186</definedName>
    <definedName name="Z_BF543433_823F_4D3C_8E87_A07B79F7B228_.wvu.FilterData" localSheetId="0" hidden="1">'ВЛ-0,4'!$A$3:$AA$186</definedName>
    <definedName name="Z_BF74E0B3_49ED_4794_A122_21FA4D966E26_.wvu.FilterData" localSheetId="0" hidden="1">'ВЛ-0,4'!#REF!</definedName>
    <definedName name="Z_BF81F29B_2CCC_4EB1_978B_DB848F466DFF_.wvu.FilterData" localSheetId="0" hidden="1">'ВЛ-0,4'!$A$3:$AA$186</definedName>
    <definedName name="Z_BFB13036_320B_409C_92DD_F6ED5AB689D5_.wvu.FilterData" localSheetId="0" hidden="1">'ВЛ-0,4'!$A$3:$AA$185</definedName>
    <definedName name="Z_BFBFBEE9_10D0_4D5D_A74B_E602337B123C_.wvu.FilterData" localSheetId="0" hidden="1">'ВЛ-0,4'!$A$3:$AA$186</definedName>
    <definedName name="Z_BFF1CC0C_274F_4786_8FCE_616142D1BD90_.wvu.FilterData" localSheetId="0" hidden="1">'ВЛ-0,4'!#REF!</definedName>
    <definedName name="Z_BFFBBDAA_BE8B_4489_84EE_03CB7B3F7D7C_.wvu.FilterData" localSheetId="0" hidden="1">'ВЛ-0,4'!$A$3:$AA$186</definedName>
    <definedName name="Z_C0090574_AEDC_4978_BC80_CBB6B384CBCC_.wvu.FilterData" localSheetId="0" hidden="1">'ВЛ-0,4'!$A$3:$AA$186</definedName>
    <definedName name="Z_C056C9CB_EE68_4257_88E5_5EC579701C12_.wvu.FilterData" localSheetId="0" hidden="1">'ВЛ-0,4'!$A$3:$AA$186</definedName>
    <definedName name="Z_C06784C8_E8A9_4A4E_A9D8_1C6C597D4128_.wvu.FilterData" localSheetId="0" hidden="1">'ВЛ-0,4'!$A$3:$AA$186</definedName>
    <definedName name="Z_C06C8463_2DD9_47CB_8384_AB2190134238_.wvu.FilterData" localSheetId="0" hidden="1">'ВЛ-0,4'!#REF!</definedName>
    <definedName name="Z_C0C87B85_CAE1_4440_952D_60AAD6DA3ECC_.wvu.FilterData" localSheetId="0" hidden="1">'ВЛ-0,4'!$A$3:$AA$186</definedName>
    <definedName name="Z_C0D98E4D_AACD_496C_AB33_B67AE4D42676_.wvu.FilterData" localSheetId="0" hidden="1">'ВЛ-0,4'!#REF!</definedName>
    <definedName name="Z_C0E378EE_95D2_4626_BEF8_BE8EFB63B3D8_.wvu.FilterData" localSheetId="0" hidden="1">'ВЛ-0,4'!$A$3:$AA$185</definedName>
    <definedName name="Z_C0EA9099_DD20_4311_8116_BE5ECC164E9E_.wvu.FilterData" localSheetId="0" hidden="1">'ВЛ-0,4'!#REF!</definedName>
    <definedName name="Z_C0F6CBBB_7338_4008_A4A0_6B56FD042E96_.wvu.FilterData" localSheetId="0" hidden="1">'ВЛ-0,4'!$A$3:$AA$185</definedName>
    <definedName name="Z_C12D8D55_2062_44B5_A323_682EC6420D87_.wvu.FilterData" localSheetId="0" hidden="1">'ВЛ-0,4'!$A$3:$AA$186</definedName>
    <definedName name="Z_C1C848E1_84A3_4F57_A54E_8A0CC8D9A3CA_.wvu.FilterData" localSheetId="0" hidden="1">'ВЛ-0,4'!$A$3:$AA$186</definedName>
    <definedName name="Z_C1DD5E41_198B_425B_9277_F856CA86CA9C_.wvu.FilterData" localSheetId="0" hidden="1">'ВЛ-0,4'!$A$3:$AA$186</definedName>
    <definedName name="Z_C1E2C3BD_71F6_4ADA_B29B_C868A66DB356_.wvu.FilterData" localSheetId="0" hidden="1">'ВЛ-0,4'!#REF!</definedName>
    <definedName name="Z_C1F05D27_5C1F_4B64_87FF_F2D52FCF1714_.wvu.FilterData" localSheetId="0" hidden="1">'ВЛ-0,4'!$A$3:$AA$186</definedName>
    <definedName name="Z_C222B1D1_8724_4680_97FC_DB90844090AD_.wvu.FilterData" localSheetId="0" hidden="1">'ВЛ-0,4'!$A$3:$AA$186</definedName>
    <definedName name="Z_C285F123_5618_4587_8950_8762F22723D3_.wvu.FilterData" localSheetId="0" hidden="1">'ВЛ-0,4'!$A$3:$AA$185</definedName>
    <definedName name="Z_C2EC7EA8_B7F1_4BCE_905E_FF67C9729F29_.wvu.FilterData" localSheetId="0" hidden="1">'ВЛ-0,4'!$A$3:$AA$186</definedName>
    <definedName name="Z_C2EDF491_4B4D_4558_A3D7_7B750C2ACA5E_.wvu.FilterData" localSheetId="0" hidden="1">'ВЛ-0,4'!$A$3:$AA$185</definedName>
    <definedName name="Z_C316665D_3B4C_43E1_9B86_87D6B637C3CD_.wvu.FilterData" localSheetId="0" hidden="1">'ВЛ-0,4'!$A$3:$AA$185</definedName>
    <definedName name="Z_C330578D_247C_4E0D_8DDD_3A5179ABC205_.wvu.FilterData" localSheetId="0" hidden="1">'ВЛ-0,4'!$A$3:$AA$186</definedName>
    <definedName name="Z_C37B636B_4591_421D_83CB_0EACCD9DC2AF_.wvu.FilterData" localSheetId="0" hidden="1">'ВЛ-0,4'!$A$3:$AA$186</definedName>
    <definedName name="Z_C3C50B4F_F88C_410F_88FE_7CC3E864E98D_.wvu.FilterData" localSheetId="0" hidden="1">'ВЛ-0,4'!#REF!</definedName>
    <definedName name="Z_C3F372F4_A651_47BA_A4F1_9F341FB1C649_.wvu.FilterData" localSheetId="0" hidden="1">'ВЛ-0,4'!$A$3:$AA$185</definedName>
    <definedName name="Z_C40E4480_1260_4A54_A849_C9920CEB52DC_.wvu.FilterData" localSheetId="0" hidden="1">'ВЛ-0,4'!$A$3:$AA$186</definedName>
    <definedName name="Z_C4DDDA15_246A_49AF_986B_F0694DAD91FC_.wvu.FilterData" localSheetId="0" hidden="1">'ВЛ-0,4'!$A$3:$AA$185</definedName>
    <definedName name="Z_C4FBCA63_C48D_45AD_8B1E_A6897DC6B462_.wvu.FilterData" localSheetId="0" hidden="1">'ВЛ-0,4'!$A$3:$AA$186</definedName>
    <definedName name="Z_C50D2302_0215_4E65_9FFA_CB4336B20A6E_.wvu.FilterData" localSheetId="0" hidden="1">'ВЛ-0,4'!$A$3:$AA$186</definedName>
    <definedName name="Z_C59B4F3A_848A_4710_BF3F_74DE1732A87A_.wvu.FilterData" localSheetId="0" hidden="1">'ВЛ-0,4'!$A$3:$AA$185</definedName>
    <definedName name="Z_C5AA15D9_4FC8_4BB1_8D21_2BBE3CFA0CE1_.wvu.FilterData" localSheetId="0" hidden="1">'ВЛ-0,4'!$A$3:$AA$185</definedName>
    <definedName name="Z_C5BC33F3_35F8_4E15_8AAA_186D862EC61B_.wvu.FilterData" localSheetId="0" hidden="1">'ВЛ-0,4'!$A$3:$AA$185</definedName>
    <definedName name="Z_C5CAE050_AE77_4FBA_9165_D5B512BDFF6A_.wvu.FilterData" localSheetId="0" hidden="1">'ВЛ-0,4'!$A$3:$AA$185</definedName>
    <definedName name="Z_C66620AB_D329_4282_8533_1509D71B4A98_.wvu.FilterData" localSheetId="0" hidden="1">'ВЛ-0,4'!$A$3:$AA$186</definedName>
    <definedName name="Z_C672DEF1_9589_4DBB_8D25_C46615A77C32_.wvu.FilterData" localSheetId="0" hidden="1">'ВЛ-0,4'!$A$3:$AA$185</definedName>
    <definedName name="Z_C6E2D045_7A95_41E6_96F8_5EBDAE51B267_.wvu.FilterData" localSheetId="0" hidden="1">'ВЛ-0,4'!$A$3:$AA$186</definedName>
    <definedName name="Z_C78294AA_30B3_4030_AEC8_0A5226E139E2_.wvu.FilterData" localSheetId="0" hidden="1">'ВЛ-0,4'!$A$3:$AA$197</definedName>
    <definedName name="Z_C7DE52F4_5F87_43C6_8B62_006984F8A879_.wvu.FilterData" localSheetId="0" hidden="1">'ВЛ-0,4'!$A$3:$AA$185</definedName>
    <definedName name="Z_C7E11017_59D9_4D6A_88D3_806F183B489E_.wvu.FilterData" localSheetId="0" hidden="1">'ВЛ-0,4'!$A$3:$AA$186</definedName>
    <definedName name="Z_C82A7E4C_8C4D_4B88_975F_C2E7063C2367_.wvu.FilterData" localSheetId="0" hidden="1">'ВЛ-0,4'!$A$3:$AA$186</definedName>
    <definedName name="Z_C853722B_2ECE_418D_8234_4A0006AFCA3B_.wvu.FilterData" localSheetId="0" hidden="1">'ВЛ-0,4'!$A$3:$AA$197</definedName>
    <definedName name="Z_C89AAEA5_68E0_457E_9BAC_F7E34A3D929D_.wvu.FilterData" localSheetId="0" hidden="1">'ВЛ-0,4'!$A$3:$AA$186</definedName>
    <definedName name="Z_C8D4AD5B_21EB_4CCE_B49E_4F2FF09E4C32_.wvu.FilterData" localSheetId="0" hidden="1">'ВЛ-0,4'!$A$3:$AA$197</definedName>
    <definedName name="Z_C8EB2C3A_8CCE_4C44_AEB4_BDEC54BF8C28_.wvu.FilterData" localSheetId="0" hidden="1">'ВЛ-0,4'!$A$3:$AA$186</definedName>
    <definedName name="Z_C90C7E47_481F_427A_856F_F1CD693B81A0_.wvu.FilterData" localSheetId="0" hidden="1">'ВЛ-0,4'!$A$3:$AA$185</definedName>
    <definedName name="Z_C910D344_C976_439F_910F_54AD18257DB0_.wvu.FilterData" localSheetId="0" hidden="1">'ВЛ-0,4'!$A$3:$AA$186</definedName>
    <definedName name="Z_C9272D8F_1125_4FCE_AD06_1F071B42090C_.wvu.FilterData" localSheetId="0" hidden="1">'ВЛ-0,4'!$A$3:$AA$185</definedName>
    <definedName name="Z_C956EB9B_9EAC_439F_84F9_07191C5C4F27_.wvu.FilterData" localSheetId="0" hidden="1">'ВЛ-0,4'!$A$3:$AA$186</definedName>
    <definedName name="Z_C97FF686_BF1C_431F_9E8C_7248F6E76730_.wvu.FilterData" localSheetId="0" hidden="1">'ВЛ-0,4'!$A$3:$AA$186</definedName>
    <definedName name="Z_C9827F6A_C7D3_48DC_A7A8_4A299BAA0CCB_.wvu.FilterData" localSheetId="0" hidden="1">'ВЛ-0,4'!$A$3:$AA$185</definedName>
    <definedName name="Z_C983A463_D279_4FBF_B679_A8253BD071D4_.wvu.FilterData" localSheetId="0" hidden="1">'ВЛ-0,4'!$A$3:$AA$185</definedName>
    <definedName name="Z_C9A1528B_075D_4EF7_AC24_5C5E2101F170_.wvu.FilterData" localSheetId="0" hidden="1">'ВЛ-0,4'!$A$3:$AA$185</definedName>
    <definedName name="Z_C9B66DBC_DBF2_4F9E_AE7F_A65CFA4AC227_.wvu.FilterData" localSheetId="0" hidden="1">'ВЛ-0,4'!$A$3:$AA$186</definedName>
    <definedName name="Z_C9CBF054_D121_4DFD_8E37_9B94203E482E_.wvu.FilterData" localSheetId="0" hidden="1">'ВЛ-0,4'!$A$3:$AA$186</definedName>
    <definedName name="Z_C9E23B58_1C68_4C85_BAEE_A6836531C2FF_.wvu.FilterData" localSheetId="0" hidden="1">'ВЛ-0,4'!$A$3:$AA$186</definedName>
    <definedName name="Z_C9F81C39_16B9_4D09_8E9B_B53FDA57AC4C_.wvu.FilterData" localSheetId="0" hidden="1">'ВЛ-0,4'!$A$3:$AA$186</definedName>
    <definedName name="Z_C9F8BDA7_8F6D_4D10_B80F_2144C972E6F0_.wvu.FilterData" localSheetId="0" hidden="1">'ВЛ-0,4'!$A$3:$AA$197</definedName>
    <definedName name="Z_CA0218DA_3A73_4DAB_8C02_4C9AFAAB6AD9_.wvu.FilterData" localSheetId="0" hidden="1">'ВЛ-0,4'!$A$3:$AA$197</definedName>
    <definedName name="Z_CA34CE34_F090_4BD4_80C9_922A67DDA62B_.wvu.FilterData" localSheetId="0" hidden="1">'ВЛ-0,4'!$A$3:$AA$185</definedName>
    <definedName name="Z_CA3AC419_E423_4FD6_BA3C_E882BCBD4F27_.wvu.FilterData" localSheetId="0" hidden="1">'ВЛ-0,4'!$A$3:$AA$185</definedName>
    <definedName name="Z_CA5D9597_DA31_4FE6_9775_E4DD02497640_.wvu.FilterData" localSheetId="0" hidden="1">'ВЛ-0,4'!$A$3:$AA$186</definedName>
    <definedName name="Z_CA9533C3_53F9_40B1_B07F_73DB15262565_.wvu.FilterData" localSheetId="0" hidden="1">'ВЛ-0,4'!#REF!</definedName>
    <definedName name="Z_CAD16AA8_EC8E_40F2_867E_96189D056E10_.wvu.FilterData" localSheetId="0" hidden="1">'ВЛ-0,4'!#REF!</definedName>
    <definedName name="Z_CAE4303D_2290_4F76_BF30_1162C49F08B1_.wvu.FilterData" localSheetId="0" hidden="1">'ВЛ-0,4'!$A$3:$AA$185</definedName>
    <definedName name="Z_CB0A79E2_CD83_400F_A630_A5CD6CB44A4F_.wvu.FilterData" localSheetId="0" hidden="1">'ВЛ-0,4'!$A$3:$AA$185</definedName>
    <definedName name="Z_CBA49494_7636_45BA_A38A_A982B12AF538_.wvu.FilterData" localSheetId="0" hidden="1">'ВЛ-0,4'!#REF!</definedName>
    <definedName name="Z_CBD792AD_7577_4F70_A726_7EF95C39A094_.wvu.FilterData" localSheetId="0" hidden="1">'ВЛ-0,4'!$A$3:$AA$197</definedName>
    <definedName name="Z_CBF85EDF_DD49_417F_B230_BA02FFB96064_.wvu.FilterData" localSheetId="0" hidden="1">'ВЛ-0,4'!$A$3:$AA$185</definedName>
    <definedName name="Z_CC4D9481_E949_4322_AAFF_ABBD342B7316_.wvu.FilterData" localSheetId="0" hidden="1">'ВЛ-0,4'!$A$3:$AA$186</definedName>
    <definedName name="Z_CC5A58B4_FF11_4FB8_AC0F_10572BE6C899_.wvu.FilterData" localSheetId="0" hidden="1">'ВЛ-0,4'!#REF!</definedName>
    <definedName name="Z_CC672B28_38B6_466E_B07B_84996449176B_.wvu.FilterData" localSheetId="0" hidden="1">'ВЛ-0,4'!$A$3:$AA$186</definedName>
    <definedName name="Z_CC969051_DF21_4938_B4A2_837A305AA160_.wvu.FilterData" localSheetId="0" hidden="1">'ВЛ-0,4'!$A$3:$AA$185</definedName>
    <definedName name="Z_CCA53020_9BCA_4FEC_87D1_2C796F31D17D_.wvu.FilterData" localSheetId="0" hidden="1">'ВЛ-0,4'!$A$3:$AA$185</definedName>
    <definedName name="Z_CCB86465_8043_4F9F_9CC1_00E717E89103_.wvu.FilterData" localSheetId="0" hidden="1">'ВЛ-0,4'!#REF!</definedName>
    <definedName name="Z_CCE61821_D32C_4F31_805C_CDE885EFBD7B_.wvu.FilterData" localSheetId="0" hidden="1">'ВЛ-0,4'!$A$3:$AA$186</definedName>
    <definedName name="Z_CD02BFB3_4B2D_4251_9179_D43BC3378185_.wvu.FilterData" localSheetId="0" hidden="1">'ВЛ-0,4'!#REF!</definedName>
    <definedName name="Z_CDDB26E7_0199_470B_8BD8_3C27D2D101CE_.wvu.FilterData" localSheetId="0" hidden="1">'ВЛ-0,4'!#REF!</definedName>
    <definedName name="Z_CDEA764D_DC6D_4E5F_86A1_7FFFDC1CF618_.wvu.FilterData" localSheetId="0" hidden="1">'ВЛ-0,4'!$A$3:$AA$185</definedName>
    <definedName name="Z_CE226673_BE22_44FF_95C0_1E4B1EECDD10_.wvu.FilterData" localSheetId="0" hidden="1">'ВЛ-0,4'!$A$3:$AA$186</definedName>
    <definedName name="Z_CE26B716_ACD5_4AA7_A596_CB78A7EE6B67_.wvu.FilterData" localSheetId="0" hidden="1">'ВЛ-0,4'!#REF!</definedName>
    <definedName name="Z_CE2ADB0E_D478_4DBB_9B13_0401DF1C5416_.wvu.FilterData" localSheetId="0" hidden="1">'ВЛ-0,4'!$A$3:$AA$197</definedName>
    <definedName name="Z_CE804763_BB8F_4CE1_AE91_37401377EB59_.wvu.FilterData" localSheetId="0" hidden="1">'ВЛ-0,4'!$A$3:$AA$186</definedName>
    <definedName name="Z_CEAFBFC4_3E6D_4E8D_BF32_E41D2B4C0EDB_.wvu.FilterData" localSheetId="0" hidden="1">'ВЛ-0,4'!$A$3:$AA$186</definedName>
    <definedName name="Z_CF1CF543_1D99_459F_9CE6_3C4E2E5F7A48_.wvu.FilterData" localSheetId="0" hidden="1">'ВЛ-0,4'!$A$3:$AA$185</definedName>
    <definedName name="Z_CF38CF33_CCFE_4F56_95A6_4247C0DC7C2B_.wvu.FilterData" localSheetId="0" hidden="1">'ВЛ-0,4'!$A$3:$AA$186</definedName>
    <definedName name="Z_CF515283_157A_4E3B_AA3C_0B355C76FE2A_.wvu.FilterData" localSheetId="0" hidden="1">'ВЛ-0,4'!$A$3:$AA$186</definedName>
    <definedName name="Z_CF7B31FC_3E4E_410C_A5F7_B04C7EC4882F_.wvu.FilterData" localSheetId="0" hidden="1">'ВЛ-0,4'!$A$3:$AA$185</definedName>
    <definedName name="Z_CF9BDF9F_4324_4169_873D_3CE3C379480F_.wvu.FilterData" localSheetId="0" hidden="1">'ВЛ-0,4'!$A$3:$AA$185</definedName>
    <definedName name="Z_CFB11F1C_02D3_441D_8270_44011FE6FA12_.wvu.FilterData" localSheetId="0" hidden="1">'ВЛ-0,4'!$A$3:$AA$185</definedName>
    <definedName name="Z_CFC6C7B2_829B_42FA_81B4_AF76D52124D7_.wvu.FilterData" localSheetId="0" hidden="1">'ВЛ-0,4'!$A$3:$AA$185</definedName>
    <definedName name="Z_CFDC8C24_32BA_42F1_96CA_D3CC1088EA4E_.wvu.FilterData" localSheetId="0" hidden="1">'ВЛ-0,4'!$A$3:$AA$197</definedName>
    <definedName name="Z_CFE7181F_B99B_44B1_A11F_0744DF215063_.wvu.FilterData" localSheetId="0" hidden="1">'ВЛ-0,4'!$A$3:$AA$185</definedName>
    <definedName name="Z_D02E7C0D_E150_40DD_BF07_B2C32F87A274_.wvu.FilterData" localSheetId="0" hidden="1">'ВЛ-0,4'!$A$3:$AA$186</definedName>
    <definedName name="Z_D037E9D7_012E_4F99_B6F6_4382231D3ADF_.wvu.FilterData" localSheetId="0" hidden="1">'ВЛ-0,4'!$A$3:$AA$186</definedName>
    <definedName name="Z_D16AB346_982B_4E0D_A0D2_66807C9B20CE_.wvu.FilterData" localSheetId="0" hidden="1">'ВЛ-0,4'!$A$3:$AA$185</definedName>
    <definedName name="Z_D17D9E7A_EECF_444C_92EB_B07C600CFC7E_.wvu.FilterData" localSheetId="0" hidden="1">'ВЛ-0,4'!$A$3:$AA$186</definedName>
    <definedName name="Z_D1BBEFF7_4388_4BE2_A722_B4D3961A2414_.wvu.FilterData" localSheetId="0" hidden="1">'ВЛ-0,4'!$A$3:$AA$186</definedName>
    <definedName name="Z_D1C909E0_6BBC_41D8_A1AE_A3F8AD5F2C68_.wvu.FilterData" localSheetId="0" hidden="1">'ВЛ-0,4'!$A$3:$AA$186</definedName>
    <definedName name="Z_D1CD00AA_FEB2_4832_8FD7_87DAF6BEA66C_.wvu.FilterData" localSheetId="0" hidden="1">'ВЛ-0,4'!$A$3:$AA$186</definedName>
    <definedName name="Z_D20A5197_D207_4B82_AA5A_D39FBC90A416_.wvu.FilterData" localSheetId="0" hidden="1">'ВЛ-0,4'!$A$3:$AA$63</definedName>
    <definedName name="Z_D220B8ED_A443_45E1_949D_5981A685C777_.wvu.FilterData" localSheetId="0" hidden="1">'ВЛ-0,4'!$A$3:$AA$185</definedName>
    <definedName name="Z_D296C5E8_FE55_4269_9AE3_E005F2A91835_.wvu.FilterData" localSheetId="0" hidden="1">'ВЛ-0,4'!#REF!</definedName>
    <definedName name="Z_D29EBF46_AB46_43C9_BAC1_84C08B27DD12_.wvu.FilterData" localSheetId="0" hidden="1">'ВЛ-0,4'!$A$3:$AA$185</definedName>
    <definedName name="Z_D2F7006E_83E5_4819_BCB6_6127F372B54D_.wvu.FilterData" localSheetId="0" hidden="1">'ВЛ-0,4'!$A$3:$AA$186</definedName>
    <definedName name="Z_D3511C3A_CF35_470D_A97F_B92963326288_.wvu.FilterData" localSheetId="0" hidden="1">'ВЛ-0,4'!$A$3:$AA$185</definedName>
    <definedName name="Z_D3B72071_9D76_409E_8F13_94D9918F0867_.wvu.FilterData" localSheetId="0" hidden="1">'ВЛ-0,4'!$A$3:$AA$45</definedName>
    <definedName name="Z_D3FCD58F_5888_45D8_8235_A53876565F97_.wvu.FilterData" localSheetId="0" hidden="1">'ВЛ-0,4'!#REF!</definedName>
    <definedName name="Z_D41DC7E4_DE0A_4DCC_88EA_DAAE4A1AFDEF_.wvu.FilterData" localSheetId="0" hidden="1">'ВЛ-0,4'!$A$3:$AA$186</definedName>
    <definedName name="Z_D45616CB_C1EC_42CA_A591_5230EEFC5EED_.wvu.FilterData" localSheetId="0" hidden="1">'ВЛ-0,4'!$A$3:$AA$186</definedName>
    <definedName name="Z_D46D0CDF_B11E_4A39_B5E1_F13412B1D196_.wvu.FilterData" localSheetId="0" hidden="1">'ВЛ-0,4'!$A$3:$AA$63</definedName>
    <definedName name="Z_D48A2E25_083B_4117_9F2E_082C2CEB539A_.wvu.FilterData" localSheetId="0" hidden="1">'ВЛ-0,4'!$A$3:$AA$186</definedName>
    <definedName name="Z_D4AD3BB4_1FC1_4FA4_8E86_A4B14621F437_.wvu.FilterData" localSheetId="0" hidden="1">'ВЛ-0,4'!$A$3:$AA$185</definedName>
    <definedName name="Z_D4B131FF_9670_4AF5_8800_08019C3E687B_.wvu.FilterData" localSheetId="0" hidden="1">'ВЛ-0,4'!#REF!</definedName>
    <definedName name="Z_D4CD5E3E_4309_4984_AA4E_976C2935A064_.wvu.FilterData" localSheetId="0" hidden="1">'ВЛ-0,4'!#REF!</definedName>
    <definedName name="Z_D4E8EF05_3E0E_4FBD_8BA1_F4705CCD889A_.wvu.FilterData" localSheetId="0" hidden="1">'ВЛ-0,4'!$A$3:$AA$185</definedName>
    <definedName name="Z_D50B6B51_E586_4172_870B_02760D7C5F44_.wvu.FilterData" localSheetId="0" hidden="1">'ВЛ-0,4'!$A$3:$AA$186</definedName>
    <definedName name="Z_D5309068_4DE5_4F6A_8499_027AF9A05B7E_.wvu.FilterData" localSheetId="0" hidden="1">'ВЛ-0,4'!$A$3:$AA$186</definedName>
    <definedName name="Z_D556EB13_D398_4160_A892_0BF4D88BDD77_.wvu.FilterData" localSheetId="0" hidden="1">'ВЛ-0,4'!$A$3:$AA$186</definedName>
    <definedName name="Z_D566E36A_9652_4930_AB30_93E220861DDE_.wvu.FilterData" localSheetId="0" hidden="1">'ВЛ-0,4'!$A$3:$AA$186</definedName>
    <definedName name="Z_D5734D5A_0ED6_4A17_954B_30BA19FB4943_.wvu.FilterData" localSheetId="0" hidden="1">'ВЛ-0,4'!$A$3:$AA$186</definedName>
    <definedName name="Z_D5973223_4053_49F4_B547_8EA3564C8BDF_.wvu.FilterData" localSheetId="0" hidden="1">'ВЛ-0,4'!$A$3:$AA$186</definedName>
    <definedName name="Z_D5978667_82AC_4020_99BE_8CA992AFC9DB_.wvu.FilterData" localSheetId="0" hidden="1">'ВЛ-0,4'!$A$3:$AA$186</definedName>
    <definedName name="Z_D5E175FC_E720_44E8_B834_FFD13D0BE831_.wvu.FilterData" localSheetId="0" hidden="1">'ВЛ-0,4'!#REF!</definedName>
    <definedName name="Z_D608D973_3C14_49C6_95B7_BFDF41D02D0A_.wvu.FilterData" localSheetId="0" hidden="1">'ВЛ-0,4'!$A$3:$AA$186</definedName>
    <definedName name="Z_D6875EC8_01BA_4340_A225_9EC32A4D95DB_.wvu.FilterData" localSheetId="0" hidden="1">'ВЛ-0,4'!$A$3:$AA$197</definedName>
    <definedName name="Z_D6B05A10_8917_48AD_B6ED_96585326464D_.wvu.FilterData" localSheetId="0" hidden="1">'ВЛ-0,4'!$A$3:$AA$185</definedName>
    <definedName name="Z_D6B18E19_17F8_4967_93CA_A7C056C1DDA4_.wvu.FilterData" localSheetId="0" hidden="1">'ВЛ-0,4'!$A$3:$AA$197</definedName>
    <definedName name="Z_D6FD81B8_045E_45D4_A0F4_02C80386A752_.wvu.FilterData" localSheetId="0" hidden="1">'ВЛ-0,4'!$A$3:$AA$45</definedName>
    <definedName name="Z_D6FE7850_2374_4126_AA58_43926137AE06_.wvu.FilterData" localSheetId="0" hidden="1">'ВЛ-0,4'!#REF!</definedName>
    <definedName name="Z_D7223F89_4479_47EB_BCC7_B2CB5E714237_.wvu.FilterData" localSheetId="0" hidden="1">'ВЛ-0,4'!#REF!</definedName>
    <definedName name="Z_D72B3E54_ED52_4546_A430_AB10119C9C08_.wvu.FilterData" localSheetId="0" hidden="1">'ВЛ-0,4'!$A$3:$AA$186</definedName>
    <definedName name="Z_D734006E_F2E1_4571_94F5_CB4E760D029E_.wvu.FilterData" localSheetId="0" hidden="1">'ВЛ-0,4'!$A$3:$AA$186</definedName>
    <definedName name="Z_D73942DA_7574_4F2E_8D98_4A490B6FE74A_.wvu.FilterData" localSheetId="0" hidden="1">'ВЛ-0,4'!#REF!</definedName>
    <definedName name="Z_D7434B33_56B6_45E2_80F6_4FB29744272A_.wvu.FilterData" localSheetId="0" hidden="1">'ВЛ-0,4'!$A$3:$AA$185</definedName>
    <definedName name="Z_D77578FE_9604_494B_92D5_A33623804FA5_.wvu.FilterData" localSheetId="0" hidden="1">'ВЛ-0,4'!$A$3:$AA$186</definedName>
    <definedName name="Z_D781C92C_5C84_4F3A_9CDD_90C28DB17035_.wvu.FilterData" localSheetId="0" hidden="1">'ВЛ-0,4'!$A$3:$AA$186</definedName>
    <definedName name="Z_D79F4F1E_869C_46A0_80A7_81D814AFAC6C_.wvu.FilterData" localSheetId="0" hidden="1">'ВЛ-0,4'!$A$3:$AA$186</definedName>
    <definedName name="Z_D7A3CE32_7574_4652_ACEA_5F81EDA9EA09_.wvu.FilterData" localSheetId="0" hidden="1">'ВЛ-0,4'!$A$3:$AA$186</definedName>
    <definedName name="Z_D7AF2E3A_EC16_4E04_B3C6_9B35DE9AD227_.wvu.FilterData" localSheetId="0" hidden="1">'ВЛ-0,4'!$A$3:$AA$186</definedName>
    <definedName name="Z_D7CC16A5_317C_46BC_937C_E8933DE2BFE9_.wvu.FilterData" localSheetId="0" hidden="1">'ВЛ-0,4'!$A$3:$AA$186</definedName>
    <definedName name="Z_D7E38F78_E888_4242_ADFB_2473D45CDAB5_.wvu.FilterData" localSheetId="0" hidden="1">'ВЛ-0,4'!$A$3:$AA$185</definedName>
    <definedName name="Z_D7EC72E8_4E8A_4DE0_AA9F_90FC8F57203D_.wvu.FilterData" localSheetId="0" hidden="1">'ВЛ-0,4'!$A$3:$AA$186</definedName>
    <definedName name="Z_D804DD0A_7889_43C4_AC64_77EF37F0DECB_.wvu.FilterData" localSheetId="0" hidden="1">'ВЛ-0,4'!$A$3:$AA$185</definedName>
    <definedName name="Z_D806B73F_8D26_4021_8AA4_081686A0B9DC_.wvu.FilterData" localSheetId="0" hidden="1">'ВЛ-0,4'!$A$3:$AA$185</definedName>
    <definedName name="Z_D845525E_E45D_4B43_8E66_21CE5370310C_.wvu.FilterData" localSheetId="0" hidden="1">'ВЛ-0,4'!$A$3:$AA$185</definedName>
    <definedName name="Z_D964F92A_9BBC_4A73_AFA7_B04CA6868FCE_.wvu.FilterData" localSheetId="0" hidden="1">'ВЛ-0,4'!$A$3:$AA$197</definedName>
    <definedName name="Z_D99F4292_467E_467E_81A1_7DF27667F01B_.wvu.FilterData" localSheetId="0" hidden="1">'ВЛ-0,4'!$A$3:$AA$185</definedName>
    <definedName name="Z_D9C444C4_A484_4190_857E_7C0DF4D7651E_.wvu.FilterData" localSheetId="0" hidden="1">'ВЛ-0,4'!$A$3:$AA$185</definedName>
    <definedName name="Z_D9FABD27_27EF_46A0_AB04_87D63A481362_.wvu.FilterData" localSheetId="0" hidden="1">'ВЛ-0,4'!$A$3:$AA$185</definedName>
    <definedName name="Z_DA01C474_E312_4481_9521_69CA65C02415_.wvu.FilterData" localSheetId="0" hidden="1">'ВЛ-0,4'!#REF!</definedName>
    <definedName name="Z_DA40FB58_CC73_4F62_A32A_E8140FE61AE8_.wvu.FilterData" localSheetId="0" hidden="1">'ВЛ-0,4'!$A$3:$AA$185</definedName>
    <definedName name="Z_DA6FE3E7_9D68_4ED6_BA89_2916461EE6A7_.wvu.FilterData" localSheetId="0" hidden="1">'ВЛ-0,4'!$A$3:$AA$186</definedName>
    <definedName name="Z_DA72CF74_A6E8_4459_B991_1C3674B40BBF_.wvu.FilterData" localSheetId="0" hidden="1">'ВЛ-0,4'!$A$3:$AA$185</definedName>
    <definedName name="Z_DA808F1D_A827_4BCF_93E0_FC5525CA34E7_.wvu.FilterData" localSheetId="0" hidden="1">'ВЛ-0,4'!$A$3:$AA$185</definedName>
    <definedName name="Z_DAAE2BAB_1253_446C_981A_250FF06DF575_.wvu.FilterData" localSheetId="0" hidden="1">'ВЛ-0,4'!#REF!</definedName>
    <definedName name="Z_DAB589F5_A881_45DA_BC17_3AFFA13419ED_.wvu.FilterData" localSheetId="0" hidden="1">'ВЛ-0,4'!$A$3:$AA$185</definedName>
    <definedName name="Z_DB046B7F_0BA1_4A43_A42C_9DFEE7EF5A13_.wvu.FilterData" localSheetId="0" hidden="1">'ВЛ-0,4'!$A$3:$AA$186</definedName>
    <definedName name="Z_DB130275_9ACF_4B5D_93FD_D48C9790C9F0_.wvu.FilterData" localSheetId="0" hidden="1">'ВЛ-0,4'!$A$3:$AA$185</definedName>
    <definedName name="Z_DB69357C_ED83_4AD0_AA32_8155A278D8B9_.wvu.FilterData" localSheetId="0" hidden="1">'ВЛ-0,4'!$A$10:$AA$185</definedName>
    <definedName name="Z_DBBF7C96_9D19_4517_A6CD_EF522602C70E_.wvu.FilterData" localSheetId="0" hidden="1">'ВЛ-0,4'!$A$3:$AA$185</definedName>
    <definedName name="Z_DBCBC6AC_934C_4DEA_B2D9_1E29785D5515_.wvu.FilterData" localSheetId="0" hidden="1">'ВЛ-0,4'!$A$3:$AA$185</definedName>
    <definedName name="Z_DC1A03BB_90D3_4E5E_A5BB_86D0EF16A037_.wvu.FilterData" localSheetId="0" hidden="1">'ВЛ-0,4'!$A$3:$AA$186</definedName>
    <definedName name="Z_DC1D0F3C_4EA9_48C6_A3A9_E37D5577A5CA_.wvu.FilterData" localSheetId="0" hidden="1">'ВЛ-0,4'!$A$3:$AA$197</definedName>
    <definedName name="Z_DC47C6A5_2DD9_4268_BC20_D07AE51CE0B1_.wvu.FilterData" localSheetId="0" hidden="1">'ВЛ-0,4'!$A$3:$AA$185</definedName>
    <definedName name="Z_DCBC4AF2_AC0F_4D6C_9880_6A162B9DE963_.wvu.FilterData" localSheetId="0" hidden="1">'ВЛ-0,4'!$A$3:$AA$186</definedName>
    <definedName name="Z_DCC7D579_7C07_4651_B46B_EEAE26CDCE86_.wvu.FilterData" localSheetId="0" hidden="1">'ВЛ-0,4'!$A$3:$AA$186</definedName>
    <definedName name="Z_DCC8A7AB_248A_411C_8D46_432CB1B22BE8_.wvu.FilterData" localSheetId="0" hidden="1">'ВЛ-0,4'!$A$3:$AA$186</definedName>
    <definedName name="Z_DCCE49E3_8CBC_475C_A356_867C25EA7DB9_.wvu.FilterData" localSheetId="0" hidden="1">'ВЛ-0,4'!#REF!</definedName>
    <definedName name="Z_DCDA3F08_2AE0_4083_9BDA_80AC57929B04_.wvu.FilterData" localSheetId="0" hidden="1">'ВЛ-0,4'!$A$3:$AA$186</definedName>
    <definedName name="Z_DCDF014B_CEC7_47A5_AFC4_5FEDE30B12CF_.wvu.FilterData" localSheetId="0" hidden="1">'ВЛ-0,4'!$A$3:$AA$186</definedName>
    <definedName name="Z_DCE178F1_0987_4745_9002_EA5713EE8509_.wvu.FilterData" localSheetId="0" hidden="1">'ВЛ-0,4'!$A$3:$AA$186</definedName>
    <definedName name="Z_DD056772_C8FC_414F_8A40_A76293C97600_.wvu.FilterData" localSheetId="0" hidden="1">'ВЛ-0,4'!$A$3:$AA$185</definedName>
    <definedName name="Z_DD2CEA23_152B_4285_86DF_4C4786295E09_.wvu.FilterData" localSheetId="0" hidden="1">'ВЛ-0,4'!#REF!</definedName>
    <definedName name="Z_DD538C97_8048_4273_9F8E_18484F3D66FB_.wvu.FilterData" localSheetId="0" hidden="1">'ВЛ-0,4'!$A$3:$AA$186</definedName>
    <definedName name="Z_DD56C730_2F0F_45FD_B945_577B00DD3FE0_.wvu.FilterData" localSheetId="0" hidden="1">'ВЛ-0,4'!$A$3:$AA$186</definedName>
    <definedName name="Z_DD6D5613_5443_41DA_AECE_DAEA828A9BE4_.wvu.FilterData" localSheetId="0" hidden="1">'ВЛ-0,4'!$A$3:$AA$186</definedName>
    <definedName name="Z_DDCFBF11_C324_4385_9AEF_7CD23C67061E_.wvu.FilterData" localSheetId="0" hidden="1">'ВЛ-0,4'!#REF!</definedName>
    <definedName name="Z_DDFA8641_CC55_4B24_B2B7_43A64ECD1FEF_.wvu.FilterData" localSheetId="0" hidden="1">'ВЛ-0,4'!$A$3:$AA$186</definedName>
    <definedName name="Z_DE251838_F276_4D50_A7B2_358DB4D8B913_.wvu.FilterData" localSheetId="0" hidden="1">'ВЛ-0,4'!$A$3:$AA$186</definedName>
    <definedName name="Z_DE26D946_A3B2_4CB9_9024_58A37A3DB4D8_.wvu.FilterData" localSheetId="0" hidden="1">'ВЛ-0,4'!$A$3:$AA$186</definedName>
    <definedName name="Z_DEAD3538_029D_4E5C_9730_544C897DAA7E_.wvu.FilterData" localSheetId="0" hidden="1">'ВЛ-0,4'!$A$3:$AA$185</definedName>
    <definedName name="Z_DEB25773_2D11_4FE9_8BD2_985798A26EE1_.wvu.FilterData" localSheetId="0" hidden="1">'ВЛ-0,4'!$A$3:$AA$186</definedName>
    <definedName name="Z_DEB2CADC_D16D_40FF_B220_F7EFBC2DF258_.wvu.FilterData" localSheetId="0" hidden="1">'ВЛ-0,4'!$A$3:$AA$185</definedName>
    <definedName name="Z_DEB64AC5_EA56_4855_9303_484C89A52DDC_.wvu.FilterData" localSheetId="0" hidden="1">'ВЛ-0,4'!$A$3:$AA$197</definedName>
    <definedName name="Z_DF0C31B6_F10F_45E9_AA69_026DF66F527A_.wvu.FilterData" localSheetId="0" hidden="1">'ВЛ-0,4'!$A$3:$AA$197</definedName>
    <definedName name="Z_DF2AFA09_1494_40DC_88D0_33176C8928F8_.wvu.FilterData" localSheetId="0" hidden="1">'ВЛ-0,4'!$A$3:$AA$185</definedName>
    <definedName name="Z_DFBDA7BC_A90C_4E2C_91C1_77756B5DD6D9_.wvu.FilterData" localSheetId="0" hidden="1">'ВЛ-0,4'!#REF!</definedName>
    <definedName name="Z_DFC1C39F_26D3_4DB4_9508_DCD03EFF6650_.wvu.FilterData" localSheetId="0" hidden="1">'ВЛ-0,4'!$A$3:$AA$186</definedName>
    <definedName name="Z_DFEC8D22_9F22_495A_AC3F_EA2E149106D6_.wvu.FilterData" localSheetId="0" hidden="1">'ВЛ-0,4'!$A$3:$AA$185</definedName>
    <definedName name="Z_DFFCE789_0ABB_4CB8_85F0_0DD87B7E6763_.wvu.FilterData" localSheetId="0" hidden="1">'ВЛ-0,4'!$A$3:$AA$197</definedName>
    <definedName name="Z_E041224C_3F4F_4BBB_9F8E_0DBA774580AD_.wvu.FilterData" localSheetId="0" hidden="1">'ВЛ-0,4'!$A$3:$AA$197</definedName>
    <definedName name="Z_E04A1E59_2B83_45CF_B0FF_40A408A8B36A_.wvu.FilterData" localSheetId="0" hidden="1">'ВЛ-0,4'!$A$3:$AA$185</definedName>
    <definedName name="Z_E0AA74AA_7146_47F5_B774_C03DB37CC97F_.wvu.FilterData" localSheetId="0" hidden="1">'ВЛ-0,4'!$A$3:$AA$185</definedName>
    <definedName name="Z_E0DD1B9B_7CF5_4196_87ED_7A29DAEC4C6A_.wvu.FilterData" localSheetId="0" hidden="1">'ВЛ-0,4'!$A$3:$AA$186</definedName>
    <definedName name="Z_E1177C84_85C6_49F7_9B30_99C2F50CFEF4_.wvu.FilterData" localSheetId="0" hidden="1">'ВЛ-0,4'!$A$3:$AA$186</definedName>
    <definedName name="Z_E1457CA0_1E28_462A_87AD_C5B197B6115F_.wvu.FilterData" localSheetId="0" hidden="1">'ВЛ-0,4'!$A$3:$AA$185</definedName>
    <definedName name="Z_E155B59C_2E65_47C2_B84C_3008E778E808_.wvu.FilterData" localSheetId="0" hidden="1">'ВЛ-0,4'!$A$3:$AA$186</definedName>
    <definedName name="Z_E16E3BA1_E00C_4C4E_A6C6_8AE0138E5BC9_.wvu.FilterData" localSheetId="0" hidden="1">'ВЛ-0,4'!$A$3:$AA$185</definedName>
    <definedName name="Z_E1EDCCE6_2F4C_4512_867E_3CCC0F3119DA_.wvu.FilterData" localSheetId="0" hidden="1">'ВЛ-0,4'!$A$3:$AA$186</definedName>
    <definedName name="Z_E225D4EC_B025_4E13_A6AF_84702F4ED612_.wvu.FilterData" localSheetId="0" hidden="1">'ВЛ-0,4'!#REF!</definedName>
    <definedName name="Z_E252B63D_98F6_4D5C_9B91_0D0449BC4BE8_.wvu.FilterData" localSheetId="0" hidden="1">'ВЛ-0,4'!$A$3:$AA$185</definedName>
    <definedName name="Z_E25B8FEB_EE27_4CDA_9662_4A9C64CBD426_.wvu.FilterData" localSheetId="0" hidden="1">'ВЛ-0,4'!$A$3:$AA$185</definedName>
    <definedName name="Z_E2CDEC38_4284_42C1_B718_BBC7BF74EEE9_.wvu.FilterData" localSheetId="0" hidden="1">'ВЛ-0,4'!#REF!</definedName>
    <definedName name="Z_E2D7569F_4D38_4623_B8A1_6D79A11D0D45_.wvu.FilterData" localSheetId="0" hidden="1">'ВЛ-0,4'!$A$3:$AA$185</definedName>
    <definedName name="Z_E3064A86_B576_41A3_9F77_CFF9C4AFE5E8_.wvu.FilterData" localSheetId="0" hidden="1">'ВЛ-0,4'!$A$3:$AA$186</definedName>
    <definedName name="Z_E350E3A7_D683_4AB1_9902_92FC823CA0F6_.wvu.FilterData" localSheetId="0" hidden="1">'ВЛ-0,4'!$A$3:$AA$186</definedName>
    <definedName name="Z_E352BBDB_6D52_4D82_8EE1_F9BFF18D94EC_.wvu.FilterData" localSheetId="0" hidden="1">'ВЛ-0,4'!#REF!</definedName>
    <definedName name="Z_E36A83EB_B5F4_44CA_A8CD_53C052C59FC6_.wvu.FilterData" localSheetId="0" hidden="1">'ВЛ-0,4'!$A$3:$AA$186</definedName>
    <definedName name="Z_E3750395_1A6D_470C_949E_A7457A922CCA_.wvu.FilterData" localSheetId="0" hidden="1">'ВЛ-0,4'!$A$3:$AA$186</definedName>
    <definedName name="Z_E37C2893_1518_404C_B3AA_E54C1B0A25C6_.wvu.FilterData" localSheetId="0" hidden="1">'ВЛ-0,4'!$A$3:$AA$185</definedName>
    <definedName name="Z_E3B5EA47_F429_4A19_A8C6_E0DAD9008A5E_.wvu.FilterData" localSheetId="0" hidden="1">'ВЛ-0,4'!#REF!</definedName>
    <definedName name="Z_E3CB2232_5F47_4037_9F90_067413B8D800_.wvu.FilterData" localSheetId="0" hidden="1">'ВЛ-0,4'!#REF!</definedName>
    <definedName name="Z_E3EF05EA_97E5_4917_A894_1F6D9C0F7B1C_.wvu.FilterData" localSheetId="0" hidden="1">'ВЛ-0,4'!$A$3:$AA$186</definedName>
    <definedName name="Z_E40572F8_0DB9_4BA6_976D_683A8E2958C3_.wvu.FilterData" localSheetId="0" hidden="1">'ВЛ-0,4'!$A$3:$AA$185</definedName>
    <definedName name="Z_E4096B6B_2A3B_42DB_B48B_818604CD980C_.wvu.FilterData" localSheetId="0" hidden="1">'ВЛ-0,4'!$A$3:$AA$185</definedName>
    <definedName name="Z_E40E00C5_16DD_4355_BB2F_F4FFC4C4A987_.wvu.FilterData" localSheetId="0" hidden="1">'ВЛ-0,4'!$A$3:$AA$185</definedName>
    <definedName name="Z_E46204BD_021F_4CC1_9C33_31A031EFF346_.wvu.FilterData" localSheetId="0" hidden="1">'ВЛ-0,4'!$A$3:$AA$186</definedName>
    <definedName name="Z_E465FB19_D296_4A8D_A4E9_E5774F6230EE_.wvu.FilterData" localSheetId="0" hidden="1">'ВЛ-0,4'!$A$3:$AA$185</definedName>
    <definedName name="Z_E499D01E_A8FB_42FC_920E_7CE29E7A7A50_.wvu.FilterData" localSheetId="0" hidden="1">'ВЛ-0,4'!#REF!</definedName>
    <definedName name="Z_E535837F_D81B_42DF_977B_29CE35691E7D_.wvu.FilterData" localSheetId="0" hidden="1">'ВЛ-0,4'!$A$3:$AA$185</definedName>
    <definedName name="Z_E5557996_5B94_4B0C_924A_A79DB647A280_.wvu.FilterData" localSheetId="0" hidden="1">'ВЛ-0,4'!$A$3:$AA$197</definedName>
    <definedName name="Z_E55D553B_17C0_448B_8E68_99BF1B510274_.wvu.FilterData" localSheetId="0" hidden="1">'ВЛ-0,4'!$A$3:$AA$185</definedName>
    <definedName name="Z_E59B4CB4_8970_4BCB_8042_DA619BEECB9D_.wvu.FilterData" localSheetId="0" hidden="1">'ВЛ-0,4'!$A$3:$AA$197</definedName>
    <definedName name="Z_E59CE203_94A4_47AB_8F51_471F683A842F_.wvu.FilterData" localSheetId="0" hidden="1">'ВЛ-0,4'!#REF!</definedName>
    <definedName name="Z_E5D3BA8F_F6AE_4D1B_BAC3_4F6286251BD4_.wvu.FilterData" localSheetId="0" hidden="1">'ВЛ-0,4'!$A$3:$AA$186</definedName>
    <definedName name="Z_E610544A_A32B_44F4_A7FA_1E255CD6B27F_.wvu.FilterData" localSheetId="0" hidden="1">'ВЛ-0,4'!#REF!</definedName>
    <definedName name="Z_E623545B_3BC3_4C85_9A45_1F9953E5871D_.wvu.FilterData" localSheetId="0" hidden="1">'ВЛ-0,4'!$A$3:$AA$186</definedName>
    <definedName name="Z_E62B4301_FF3C_4ABB_9E9C_7B0578B7F8B0_.wvu.FilterData" localSheetId="0" hidden="1">'ВЛ-0,4'!$A$3:$AA$185</definedName>
    <definedName name="Z_E6326AF4_1B44_4914_B7F2_5CDFA6C8E10A_.wvu.FilterData" localSheetId="0" hidden="1">'ВЛ-0,4'!$A$3:$AA$185</definedName>
    <definedName name="Z_E64F0374_76A4_4879_9D6F_971AE86C3B9C_.wvu.FilterData" localSheetId="0" hidden="1">'ВЛ-0,4'!$A$3:$AA$185</definedName>
    <definedName name="Z_E65AA65E_F80C_44B6_BFB4_0EBC26E2B969_.wvu.FilterData" localSheetId="0" hidden="1">'ВЛ-0,4'!$A$3:$AA$186</definedName>
    <definedName name="Z_E679B09A_D789_4063_A013_721C9E4086E3_.wvu.FilterData" localSheetId="0" hidden="1">'ВЛ-0,4'!$A$3:$AA$185</definedName>
    <definedName name="Z_E6EFCD91_DBC3_4BB1_983C_88640D117928_.wvu.FilterData" localSheetId="0" hidden="1">'ВЛ-0,4'!$A$3:$AA$185</definedName>
    <definedName name="Z_E7187B68_9EA8_4F60_A016_E412992C44D9_.wvu.FilterData" localSheetId="0" hidden="1">'ВЛ-0,4'!#REF!</definedName>
    <definedName name="Z_E7229F6D_3278_4C4D_B7E8_CD734EAD7615_.wvu.FilterData" localSheetId="0" hidden="1">'ВЛ-0,4'!$A$3:$AA$185</definedName>
    <definedName name="Z_E72EC526_FB1A_459D_B457_6FE3E89DEB2C_.wvu.FilterData" localSheetId="0" hidden="1">'ВЛ-0,4'!$A$3:$AA$197</definedName>
    <definedName name="Z_E7374E83_E16D_4579_B6A4_834772D5A852_.wvu.FilterData" localSheetId="0" hidden="1">'ВЛ-0,4'!$A$3:$AA$186</definedName>
    <definedName name="Z_E7CA01FA_8750_4F4C_A7E8_E930EAD84E79_.wvu.FilterData" localSheetId="0" hidden="1">'ВЛ-0,4'!$A$3:$AA$186</definedName>
    <definedName name="Z_E7D9B736_18A7_4B54_8E72_20457F97F824_.wvu.FilterData" localSheetId="0" hidden="1">'ВЛ-0,4'!$A$3:$AA$186</definedName>
    <definedName name="Z_E8354546_E0D6_4F83_A08F_2F613E119249_.wvu.FilterData" localSheetId="0" hidden="1">'ВЛ-0,4'!$A$3:$AA$186</definedName>
    <definedName name="Z_E8365A08_4E7E_449A_9097_684378C70D7A_.wvu.FilterData" localSheetId="0" hidden="1">'ВЛ-0,4'!$A$3:$AA$186</definedName>
    <definedName name="Z_E8400852_27BD_4C48_A9BA_1A5771AA2A47_.wvu.FilterData" localSheetId="0" hidden="1">'ВЛ-0,4'!$A$3:$AA$186</definedName>
    <definedName name="Z_E880F8D3_4868_4088_909C_757A7CC42E61_.wvu.FilterData" localSheetId="0" hidden="1">'ВЛ-0,4'!$A$3:$AA$185</definedName>
    <definedName name="Z_E8AF8D38_3569_43F1_8A70_FECE70AF6EF7_.wvu.FilterData" localSheetId="0" hidden="1">'ВЛ-0,4'!$A$3:$AA$197</definedName>
    <definedName name="Z_E8CC57F7_328A_4D87_934D_C6658FEC83FE_.wvu.FilterData" localSheetId="0" hidden="1">'ВЛ-0,4'!$A$3:$AA$185</definedName>
    <definedName name="Z_E8EB0D47_F025_4557_9F9B_7A2057F01DD7_.wvu.FilterData" localSheetId="0" hidden="1">'ВЛ-0,4'!$A$3:$AA$186</definedName>
    <definedName name="Z_E9020C7F_5067_4115_A3E6_5BB138688870_.wvu.FilterData" localSheetId="0" hidden="1">'ВЛ-0,4'!$A$3:$AA$186</definedName>
    <definedName name="Z_E910D7C3_1ECF_425B_AFE4_FA6F9C972CCF_.wvu.FilterData" localSheetId="0" hidden="1">'ВЛ-0,4'!#REF!</definedName>
    <definedName name="Z_E9346542_89EF_4180_84C2_9F9B03A1A85D_.wvu.FilterData" localSheetId="0" hidden="1">'ВЛ-0,4'!$A$3:$AA$186</definedName>
    <definedName name="Z_E9F9D40D_1FF3_4D2C_97B5_3EC5F6CC63BB_.wvu.FilterData" localSheetId="0" hidden="1">'ВЛ-0,4'!#REF!</definedName>
    <definedName name="Z_EA1BAABD_FD8C_47CE_95AA_DBB906BCB0FB_.wvu.FilterData" localSheetId="0" hidden="1">'ВЛ-0,4'!$A$3:$AA$197</definedName>
    <definedName name="Z_EA5205A5_BFA8_43B4_8E62_6920F5DB00E6_.wvu.FilterData" localSheetId="0" hidden="1">'ВЛ-0,4'!#REF!</definedName>
    <definedName name="Z_EA8F58BC_6C72_4C59_8074_C15143583218_.wvu.FilterData" localSheetId="0" hidden="1">'ВЛ-0,4'!$A$3:$AA$185</definedName>
    <definedName name="Z_EABB4973_2C8A_484A_85FF_6D7337F820E9_.wvu.FilterData" localSheetId="0" hidden="1">'ВЛ-0,4'!$A$3:$AA$197</definedName>
    <definedName name="Z_EAF1BE6B_C29A_41D3_B1CC_434EEBEE1B39_.wvu.FilterData" localSheetId="0" hidden="1">'ВЛ-0,4'!$A$3:$AA$185</definedName>
    <definedName name="Z_EB1227A8_C076_4EF8_BF1B_913A747A4817_.wvu.FilterData" localSheetId="0" hidden="1">'ВЛ-0,4'!$A$3:$AA$185</definedName>
    <definedName name="Z_EB5C17B8_DBDF_4723_ABA0_3DB519D57745_.wvu.FilterData" localSheetId="0" hidden="1">'ВЛ-0,4'!$A$3:$AA$185</definedName>
    <definedName name="Z_EB87736A_AA1F_45C5_A2F8_67CC18114BD1_.wvu.FilterData" localSheetId="0" hidden="1">'ВЛ-0,4'!#REF!</definedName>
    <definedName name="Z_EBB356C1_B7F2_4838_817A_7E2292F57B1D_.wvu.FilterData" localSheetId="0" hidden="1">'ВЛ-0,4'!$A$3:$AA$186</definedName>
    <definedName name="Z_EC07AE37_947D_48D9_A829_742D00B7E731_.wvu.FilterData" localSheetId="0" hidden="1">'ВЛ-0,4'!$A$3:$AA$186</definedName>
    <definedName name="Z_EC14112E_CDA3_471D_BCFF_571A18230551_.wvu.FilterData" localSheetId="0" hidden="1">'ВЛ-0,4'!$A$3:$AA$186</definedName>
    <definedName name="Z_EC6AFA75_4A61_42EF_ACED_9CF140464D02_.wvu.FilterData" localSheetId="0" hidden="1">'ВЛ-0,4'!$A$3:$AA$186</definedName>
    <definedName name="Z_EC79BFF1_B5DB_430F_A831_5599973BC431_.wvu.FilterData" localSheetId="0" hidden="1">'ВЛ-0,4'!$A$3:$AA$197</definedName>
    <definedName name="Z_EC915C79_2972_404F_9E32_B3E2CCBE83F4_.wvu.FilterData" localSheetId="0" hidden="1">'ВЛ-0,4'!#REF!</definedName>
    <definedName name="Z_ECAC50B8_DA17_4494_AC3F_956D75451165_.wvu.FilterData" localSheetId="0" hidden="1">'ВЛ-0,4'!$A$3:$AA$185</definedName>
    <definedName name="Z_ECAE7B9C_5D12_457D_95F0_F25FFB570E97_.wvu.FilterData" localSheetId="0" hidden="1">'ВЛ-0,4'!$A$3:$AA$197</definedName>
    <definedName name="Z_ECCA7D6F_598F_455A_AB7B_A1781C253340_.wvu.FilterData" localSheetId="0" hidden="1">'ВЛ-0,4'!$A$3:$AA$185</definedName>
    <definedName name="Z_ECDC2A72_5EDD_403B_8C0B_8FCE31FFEEB8_.wvu.FilterData" localSheetId="0" hidden="1">'ВЛ-0,4'!$A$3:$AA$186</definedName>
    <definedName name="Z_ECFDB740_B755_4A82_880A_963969A2D7CC_.wvu.FilterData" localSheetId="0" hidden="1">'ВЛ-0,4'!$A$3:$AA$186</definedName>
    <definedName name="Z_ED08D095_614F_4BF8_A80F_8A43B219657D_.wvu.FilterData" localSheetId="0" hidden="1">'ВЛ-0,4'!$A$3:$AA$186</definedName>
    <definedName name="Z_ED5E9E8B_42FF_4B91_89E3_9300C317D2F0_.wvu.FilterData" localSheetId="0" hidden="1">'ВЛ-0,4'!$A$3:$AA$186</definedName>
    <definedName name="Z_ED635FBB_2C85_431A_B8B9_FA089F44B4AA_.wvu.FilterData" localSheetId="0" hidden="1">'ВЛ-0,4'!$A$3:$AA$186</definedName>
    <definedName name="Z_ED76A44F_6408_45F7_8021_A92405B91ADA_.wvu.FilterData" localSheetId="0" hidden="1">'ВЛ-0,4'!$A$3:$AA$197</definedName>
    <definedName name="Z_EDC6F3F9_53FD_43B2_B489_62F2775B9E27_.wvu.FilterData" localSheetId="0" hidden="1">'ВЛ-0,4'!$A$3:$AA$185</definedName>
    <definedName name="Z_EDD4B3F3_2BAB_432D_95F9_663810E6C159_.wvu.FilterData" localSheetId="0" hidden="1">'ВЛ-0,4'!$A$3:$AA$185</definedName>
    <definedName name="Z_EE4154CC_11DD_473E_99E7_566B7E069E00_.wvu.FilterData" localSheetId="0" hidden="1">'ВЛ-0,4'!$A$3:$AA$185</definedName>
    <definedName name="Z_EE61ADB3_5971_4938_9273_09CEDA6BBFC7_.wvu.FilterData" localSheetId="0" hidden="1">'ВЛ-0,4'!$A$3:$AA$186</definedName>
    <definedName name="Z_EE7B8F44_C789_40AE_AA34_35E8DCAF17B5_.wvu.FilterData" localSheetId="0" hidden="1">'ВЛ-0,4'!$A$3:$AA$185</definedName>
    <definedName name="Z_EEA6D885_46F1_46ED_AA4C_C2A5525B0363_.wvu.FilterData" localSheetId="0" hidden="1">'ВЛ-0,4'!$A$3:$AA$197</definedName>
    <definedName name="Z_EEFA1851_4FE7_4D57_9A34_74F9CCBF35C6_.wvu.FilterData" localSheetId="0" hidden="1">'ВЛ-0,4'!$A$3:$AA$185</definedName>
    <definedName name="Z_EF0086FE_522B_48F3_AD8B_32BFA715420E_.wvu.FilterData" localSheetId="0" hidden="1">'ВЛ-0,4'!$A$3:$AA$185</definedName>
    <definedName name="Z_EF0FFAE7_E96F_4229_A4D0_711A94637DA0_.wvu.FilterData" localSheetId="0" hidden="1">'ВЛ-0,4'!$A$3:$AA$185</definedName>
    <definedName name="Z_EF1D3584_9121_420C_B104_4DC7EFB1B00A_.wvu.FilterData" localSheetId="0" hidden="1">'ВЛ-0,4'!$A$3:$AA$186</definedName>
    <definedName name="Z_EF2B16A4_9A57_43E3_9E66_60D4D7A3B2FD_.wvu.FilterData" localSheetId="0" hidden="1">'ВЛ-0,4'!$A$3:$AA$185</definedName>
    <definedName name="Z_EF57E889_6011_43C4_8F68_D9F9B21EEE4F_.wvu.FilterData" localSheetId="0" hidden="1">'ВЛ-0,4'!$A$3:$AA$185</definedName>
    <definedName name="Z_EF707497_1B53_4D58_8EB1_80F63CFACC93_.wvu.FilterData" localSheetId="0" hidden="1">'ВЛ-0,4'!$A$3:$AA$185</definedName>
    <definedName name="Z_EF9C455E_5856_4841_B0E9_0C39D7FD6A5C_.wvu.FilterData" localSheetId="0" hidden="1">'ВЛ-0,4'!$A$3:$AA$186</definedName>
    <definedName name="Z_EFD5A9D3_D67B_47CC_97BD_9FEEA36ADE34_.wvu.FilterData" localSheetId="0" hidden="1">'ВЛ-0,4'!$A$3:$AA$185</definedName>
    <definedName name="Z_EFDB5E2B_1EF5_409D_B8A5_1026C74B3F6E_.wvu.FilterData" localSheetId="0" hidden="1">'ВЛ-0,4'!$A$3:$AA$185</definedName>
    <definedName name="Z_EFE7825A_20AF_46F5_9459_E2F053DD57C4_.wvu.FilterData" localSheetId="0" hidden="1">'ВЛ-0,4'!$A$3:$AA$185</definedName>
    <definedName name="Z_F01F51C9_9C69_4906_B8D0_0F9ED256D1E0_.wvu.FilterData" localSheetId="0" hidden="1">'ВЛ-0,4'!$A$3:$AA$186</definedName>
    <definedName name="Z_F02D0888_31D0_4727_905D_B929D095F87E_.wvu.FilterData" localSheetId="0" hidden="1">'ВЛ-0,4'!$A$3:$AA$186</definedName>
    <definedName name="Z_F057356B_EC70_40FB_BD4A_7CE126BBE876_.wvu.FilterData" localSheetId="0" hidden="1">'ВЛ-0,4'!$A$3:$AA$185</definedName>
    <definedName name="Z_F08A548C_42C6_44C1_B0C6_B36E8EF4FD12_.wvu.FilterData" localSheetId="0" hidden="1">'ВЛ-0,4'!$A$3:$AA$185</definedName>
    <definedName name="Z_F08F7F7A_FF59_4842_AB65_09F21C463645_.wvu.FilterData" localSheetId="0" hidden="1">'ВЛ-0,4'!$A$3:$AA$186</definedName>
    <definedName name="Z_F097E7D6_119E_4CBF_8345_6D35802A4696_.wvu.FilterData" localSheetId="0" hidden="1">'ВЛ-0,4'!#REF!</definedName>
    <definedName name="Z_F11B1A10_19BF_4022_A9A6_DAB6A3B08C7C_.wvu.FilterData" localSheetId="0" hidden="1">'ВЛ-0,4'!$A$3:$AA$186</definedName>
    <definedName name="Z_F1228DAF_3B88_415A_9C21_1ADFF8D78EF0_.wvu.FilterData" localSheetId="0" hidden="1">'ВЛ-0,4'!#REF!</definedName>
    <definedName name="Z_F12ADB7D_C2F8_47BF_BE83_4ED2EE32DBA1_.wvu.FilterData" localSheetId="0" hidden="1">'ВЛ-0,4'!$A$3:$AA$185</definedName>
    <definedName name="Z_F155A903_86DD_428F_B205_2F2A0263C64A_.wvu.FilterData" localSheetId="0" hidden="1">'ВЛ-0,4'!#REF!</definedName>
    <definedName name="Z_F17D6B2D_D9E5_4454_8499_D6E259CEBC52_.wvu.FilterData" localSheetId="0" hidden="1">'ВЛ-0,4'!#REF!</definedName>
    <definedName name="Z_F1A133C0_BCDE_47F5_BF9E_A7A1737022A5_.wvu.FilterData" localSheetId="0" hidden="1">'ВЛ-0,4'!$A$3:$AA$186</definedName>
    <definedName name="Z_F1BB63E7_AE7C_4221_ABDE_5C0A3B338831_.wvu.FilterData" localSheetId="0" hidden="1">'ВЛ-0,4'!$A$3:$AA$186</definedName>
    <definedName name="Z_F1D8B61A_0680_489C_AF3F_BFE6030DD674_.wvu.FilterData" localSheetId="0" hidden="1">'ВЛ-0,4'!$A$3:$AA$186</definedName>
    <definedName name="Z_F1E29EAD_6795_4131_A44C_2980DFB4BA52_.wvu.FilterData" localSheetId="0" hidden="1">'ВЛ-0,4'!$A$3:$AA$186</definedName>
    <definedName name="Z_F1E932F2_D497_4EE8_A15E_F189C59B4A75_.wvu.FilterData" localSheetId="0" hidden="1">'ВЛ-0,4'!$A$3:$AA$186</definedName>
    <definedName name="Z_F1F86ADA_80E0_4578_83FF_D6A3271076B5_.wvu.FilterData" localSheetId="0" hidden="1">'ВЛ-0,4'!$A$3:$AA$197</definedName>
    <definedName name="Z_F2120B9D_00A6_4D4E_9F09_8811D210CC56_.wvu.FilterData" localSheetId="0" hidden="1">'ВЛ-0,4'!$A$3:$AA$186</definedName>
    <definedName name="Z_F22F792A_B0B3_49C8_898B_CB6F75F57786_.wvu.FilterData" localSheetId="0" hidden="1">'ВЛ-0,4'!$A$3:$AA$185</definedName>
    <definedName name="Z_F26A9C34_F480_4922_917A_BF51E6CE595C_.wvu.FilterData" localSheetId="0" hidden="1">'ВЛ-0,4'!$A$3:$AA$185</definedName>
    <definedName name="Z_F289D8B1_2818_4AF2_B363_8CE025ADB176_.wvu.FilterData" localSheetId="0" hidden="1">'ВЛ-0,4'!$A$3:$AA$186</definedName>
    <definedName name="Z_F2B551B5_CB9C_44CB_A816_D6D9A9FB5763_.wvu.FilterData" localSheetId="0" hidden="1">'ВЛ-0,4'!$A$3:$AA$186</definedName>
    <definedName name="Z_F2B6C226_7B7F_4192_A191_5D4EB8C89ABB_.wvu.FilterData" localSheetId="0" hidden="1">'ВЛ-0,4'!$A$3:$AA$185</definedName>
    <definedName name="Z_F2B8D1CD_E5B8_42C2_96B2_B8D8C4478088_.wvu.FilterData" localSheetId="0" hidden="1">'ВЛ-0,4'!$A$3:$AA$186</definedName>
    <definedName name="Z_F2F9F673_B66C_4190_BAFF_B968A8A781D2_.wvu.FilterData" localSheetId="0" hidden="1">'ВЛ-0,4'!#REF!</definedName>
    <definedName name="Z_F3517B2A_2C4D_429A_83DE_F5AD1E9F1C44_.wvu.FilterData" localSheetId="0" hidden="1">'ВЛ-0,4'!$A$3:$AA$185</definedName>
    <definedName name="Z_F37E6FE3_779B_4451_9D3A_9B0BA33FEB97_.wvu.FilterData" localSheetId="0" hidden="1">'ВЛ-0,4'!#REF!</definedName>
    <definedName name="Z_F450D0F8_326D_40F3_8DCF_0B440EA09D3D_.wvu.FilterData" localSheetId="0" hidden="1">'ВЛ-0,4'!$A$3:$AA$185</definedName>
    <definedName name="Z_F4532AD7_A569_48BB_9734_D96F00DBC827_.wvu.FilterData" localSheetId="0" hidden="1">'ВЛ-0,4'!$A$3:$AA$185</definedName>
    <definedName name="Z_F458431C_130F_4B33_8535_E183197402F3_.wvu.FilterData" localSheetId="0" hidden="1">'ВЛ-0,4'!$A$3:$AA$186</definedName>
    <definedName name="Z_F489EA72_53AE_4471_ABC5_22060149A40D_.wvu.FilterData" localSheetId="0" hidden="1">'ВЛ-0,4'!$A$3:$AA$186</definedName>
    <definedName name="Z_F4A008DE_8290_44BC_B5E3_82F1D8CF39BF_.wvu.FilterData" localSheetId="0" hidden="1">'ВЛ-0,4'!#REF!</definedName>
    <definedName name="Z_F4A209FB_31B2_4D5F_8220_8BA1AD3DD300_.wvu.FilterData" localSheetId="0" hidden="1">'ВЛ-0,4'!$A$3:$AA$186</definedName>
    <definedName name="Z_F4DE70F0_8AD7_458B_9DF2_6E7A6793F573_.wvu.FilterData" localSheetId="0" hidden="1">'ВЛ-0,4'!#REF!</definedName>
    <definedName name="Z_F4E8E13F_61F2_45D2_AB35_6ECE7354B6B6_.wvu.FilterData" localSheetId="0" hidden="1">'ВЛ-0,4'!$A$3:$AA$186</definedName>
    <definedName name="Z_F5092507_90CB_4D57_B215_0F33824C034D_.wvu.FilterData" localSheetId="0" hidden="1">'ВЛ-0,4'!$A$3:$AA$185</definedName>
    <definedName name="Z_F53E60CF_E0EB_48EA_92B4_6EB6C05C7B34_.wvu.FilterData" localSheetId="0" hidden="1">'ВЛ-0,4'!$A$3:$AA$186</definedName>
    <definedName name="Z_F569C7F9_9C45_4D8C_8AE7_106F92C205FE_.wvu.FilterData" localSheetId="0" hidden="1">'ВЛ-0,4'!#REF!</definedName>
    <definedName name="Z_F586E095_9CE5_4F16_B63B_05C1BE6D30B8_.wvu.FilterData" localSheetId="0" hidden="1">'ВЛ-0,4'!$A$3:$AA$197</definedName>
    <definedName name="Z_F59A592F_DE3F_48B0_ABB5_D0ADDEF6300B_.wvu.FilterData" localSheetId="0" hidden="1">'ВЛ-0,4'!$A$3:$AA$186</definedName>
    <definedName name="Z_F5A6A815_FE18_4E0E_B227_E05082FD7852_.wvu.FilterData" localSheetId="0" hidden="1">'ВЛ-0,4'!#REF!</definedName>
    <definedName name="Z_F5AF5F92_7144_4924_9EA5_FC1FF40C06A2_.wvu.FilterData" localSheetId="0" hidden="1">'ВЛ-0,4'!#REF!</definedName>
    <definedName name="Z_F5B83FE4_69D9_42F5_B590_242A212DA073_.wvu.FilterData" localSheetId="0" hidden="1">'ВЛ-0,4'!$A$3:$AA$185</definedName>
    <definedName name="Z_F5D9DD6B_5C42_4896_A395_BC7E9ADE28B8_.wvu.FilterData" localSheetId="0" hidden="1">'ВЛ-0,4'!$A$3:$AA$186</definedName>
    <definedName name="Z_F5DBAE30_E35A_4C21_BD76_CC23FB74CE11_.wvu.FilterData" localSheetId="0" hidden="1">'ВЛ-0,4'!$A$3:$AA$197</definedName>
    <definedName name="Z_F5E03445_B9D7_43EB_95BB_FC2132399C49_.wvu.FilterData" localSheetId="0" hidden="1">'ВЛ-0,4'!$A$3:$AA$186</definedName>
    <definedName name="Z_F5E137FC_33B6_4619_9139_6077A8D9406E_.wvu.FilterData" localSheetId="0" hidden="1">'ВЛ-0,4'!#REF!</definedName>
    <definedName name="Z_F5E94E21_FDF3_45F1_88E9_5B083259D53B_.wvu.FilterData" localSheetId="0" hidden="1">'ВЛ-0,4'!$A$3:$AA$185</definedName>
    <definedName name="Z_F652F9AB_D7DC_4DD6_A597_D3C9CD98A967_.wvu.FilterData" localSheetId="0" hidden="1">'ВЛ-0,4'!$A$3:$AA$185</definedName>
    <definedName name="Z_F65A94D1_7ED7_4C55_9055_42F1C1067FD6_.wvu.FilterData" localSheetId="0" hidden="1">'ВЛ-0,4'!#REF!</definedName>
    <definedName name="Z_F6AF41FB_346D_4E27_9114_2A83970B8C41_.wvu.FilterData" localSheetId="0" hidden="1">'ВЛ-0,4'!$A$3:$AA$185</definedName>
    <definedName name="Z_F72D2271_FDC2_4653_8302_5D0903B7FAFF_.wvu.FilterData" localSheetId="0" hidden="1">'ВЛ-0,4'!#REF!</definedName>
    <definedName name="Z_F7416350_0D00_4E37_874D_F39398B86C51_.wvu.FilterData" localSheetId="0" hidden="1">'ВЛ-0,4'!$A$3:$AA$197</definedName>
    <definedName name="Z_F7B93EC0_DEBF_42E4_93B5_AA0889FF9D06_.wvu.FilterData" localSheetId="0" hidden="1">'ВЛ-0,4'!$A$3:$AA$185</definedName>
    <definedName name="Z_F7C46A7D_DAAA_4FB8_937B_C32E28AC32CA_.wvu.FilterData" localSheetId="0" hidden="1">'ВЛ-0,4'!$A$3:$AA$186</definedName>
    <definedName name="Z_F7E57044_9175_401D_AA73_4500EA7A6B52_.wvu.FilterData" localSheetId="0" hidden="1">'ВЛ-0,4'!$A$3:$AA$186</definedName>
    <definedName name="Z_F7EC2F3E_D60C_4443_BDF3_05362101C38C_.wvu.FilterData" localSheetId="0" hidden="1">'ВЛ-0,4'!$A$3:$AA$185</definedName>
    <definedName name="Z_F80C607B_500A_4713_940C_9C8986C87078_.wvu.FilterData" localSheetId="0" hidden="1">'ВЛ-0,4'!$A$3:$AA$185</definedName>
    <definedName name="Z_F80DBFE1_DC00_4D82_9AA8_60D779C5EAD9_.wvu.FilterData" localSheetId="0" hidden="1">'ВЛ-0,4'!$A$3:$AA$185</definedName>
    <definedName name="Z_F81F6DCE_7B48_46DC_9182_636A0E868355_.wvu.FilterData" localSheetId="0" hidden="1">'ВЛ-0,4'!#REF!</definedName>
    <definedName name="Z_F8442A63_B5E3_4A74_8C96_C436D35FA33E_.wvu.FilterData" localSheetId="0" hidden="1">'ВЛ-0,4'!$A$3:$AA$185</definedName>
    <definedName name="Z_F86BC7A2_F69B_4FC1_A80E_5312689A0D8A_.wvu.FilterData" localSheetId="0" hidden="1">'ВЛ-0,4'!$A$3:$AA$186</definedName>
    <definedName name="Z_F8745002_B75C_4092_9897_0F00CE4D756A_.wvu.FilterData" localSheetId="0" hidden="1">'ВЛ-0,4'!$A$3:$AA$186</definedName>
    <definedName name="Z_F8F73DE5_A944_472E_896D_1E773BBEC1BE_.wvu.FilterData" localSheetId="0" hidden="1">'ВЛ-0,4'!$A$3:$AA$186</definedName>
    <definedName name="Z_F8FB0E22_0E2E_4D98_88C4_475A2B7C2651_.wvu.FilterData" localSheetId="0" hidden="1">'ВЛ-0,4'!$A$3:$AA$185</definedName>
    <definedName name="Z_F908EE09_3EC6_4AB0_9784_5685AE354190_.wvu.FilterData" localSheetId="0" hidden="1">'ВЛ-0,4'!$A$3:$AA$185</definedName>
    <definedName name="Z_F95BCB6F_913C_4075_BD8D_BA1CF25E03D4_.wvu.FilterData" localSheetId="0" hidden="1">'ВЛ-0,4'!$A$3:$AA$186</definedName>
    <definedName name="Z_F9AC9442_A341_4DC6_A879_AA8508BA4DC0_.wvu.FilterData" localSheetId="0" hidden="1">'ВЛ-0,4'!#REF!</definedName>
    <definedName name="Z_F9D61908_DF27_4848_9506_BCEF31FC8500_.wvu.FilterData" localSheetId="0" hidden="1">'ВЛ-0,4'!$A$3:$AA$185</definedName>
    <definedName name="Z_FA133AB5_0C9D_4D41_8E84_068D6C6F14C6_.wvu.FilterData" localSheetId="0" hidden="1">'ВЛ-0,4'!$A$3:$AA$186</definedName>
    <definedName name="Z_FA4F6CEC_7874_4FE8_9B8F_D578E49DF16B_.wvu.FilterData" localSheetId="0" hidden="1">'ВЛ-0,4'!$A$3:$AA$186</definedName>
    <definedName name="Z_FA6AAADB_3D3D_44EC_BEFE_C360D8FDB70F_.wvu.FilterData" localSheetId="0" hidden="1">'ВЛ-0,4'!$A$3:$AA$186</definedName>
    <definedName name="Z_FA7FEA23_84A5_4DD0_9F34_66C83DCD557C_.wvu.FilterData" localSheetId="0" hidden="1">'ВЛ-0,4'!$A$3:$AA$186</definedName>
    <definedName name="Z_FAA8BCA6_B1F9_4851_A42C_B3EC167F9BC1_.wvu.FilterData" localSheetId="0" hidden="1">'ВЛ-0,4'!$A$3:$AA$186</definedName>
    <definedName name="Z_FAB8584F_1B3B_41A5_BE5E_CB35E06FE7E0_.wvu.FilterData" localSheetId="0" hidden="1">'ВЛ-0,4'!$A$3:$AA$186</definedName>
    <definedName name="Z_FADC0086_04EE_4539_AA56_C1ADF181836C_.wvu.FilterData" localSheetId="0" hidden="1">'ВЛ-0,4'!$A$3:$AA$186</definedName>
    <definedName name="Z_FB7493E4_9DDD_477E_8BFD_8E28A392E5B8_.wvu.FilterData" localSheetId="0" hidden="1">'ВЛ-0,4'!$A$3:$AA$185</definedName>
    <definedName name="Z_FBCA7AAB_1D86_470A_895F_1A07E1A72BD0_.wvu.FilterData" localSheetId="0" hidden="1">'ВЛ-0,4'!$A$3:$AA$185</definedName>
    <definedName name="Z_FBE21E35_E190_47EE_94A6_01D50FE8D318_.wvu.FilterData" localSheetId="0" hidden="1">'ВЛ-0,4'!$A$3:$AA$186</definedName>
    <definedName name="Z_FC27C14F_EB90_4212_9FEB_A53C949F4638_.wvu.FilterData" localSheetId="0" hidden="1">'ВЛ-0,4'!#REF!</definedName>
    <definedName name="Z_FC27E6CD_6A13_4946_96CF_E14D8D9E569A_.wvu.FilterData" localSheetId="0" hidden="1">'ВЛ-0,4'!$A$3:$AA$186</definedName>
    <definedName name="Z_FC690801_CA31_45F1_988B_FB249168D273_.wvu.FilterData" localSheetId="0" hidden="1">'ВЛ-0,4'!$A$3:$AA$197</definedName>
    <definedName name="Z_FC8F955A_D461_4902_B3C9_1AF26D752118_.wvu.FilterData" localSheetId="0" hidden="1">'ВЛ-0,4'!$A$3:$AA$186</definedName>
    <definedName name="Z_FCBEF6D4_9537_4ECF_91B1_F62EE6AF32CF_.wvu.FilterData" localSheetId="0" hidden="1">'ВЛ-0,4'!$A$3:$AA$186</definedName>
    <definedName name="Z_FCE786F7_0109_48A0_8D6D_EF605D7C622D_.wvu.FilterData" localSheetId="0" hidden="1">'ВЛ-0,4'!$A$3:$AA$185</definedName>
    <definedName name="Z_FCEC515F_7A56_497D_9008_C49E983BF63B_.wvu.FilterData" localSheetId="0" hidden="1">'ВЛ-0,4'!$A$3:$AA$197</definedName>
    <definedName name="Z_FCF312A9_586A_4F11_9560_6EEBB1E55960_.wvu.FilterData" localSheetId="0" hidden="1">'ВЛ-0,4'!$A$3:$AA$185</definedName>
    <definedName name="Z_FD0D2937_3D88_454F_9217_DC34D166E9D1_.wvu.FilterData" localSheetId="0" hidden="1">'ВЛ-0,4'!$A$3:$AA$197</definedName>
    <definedName name="Z_FD2F76BD_A613_4CE1_A28D_249CC4D551C5_.wvu.FilterData" localSheetId="0" hidden="1">'ВЛ-0,4'!$A$3:$AA$186</definedName>
    <definedName name="Z_FD699942_19EC_499A_A165_5764065B6DB9_.wvu.FilterData" localSheetId="0" hidden="1">'ВЛ-0,4'!$A$3:$AA$186</definedName>
    <definedName name="Z_FD6E112F_F34D_4761_9BC0_DE8B88937498_.wvu.FilterData" localSheetId="0" hidden="1">'ВЛ-0,4'!$A$3:$AA$186</definedName>
    <definedName name="Z_FD6EE5CA_26D5_4A9F_8D0B_78C0019E7B87_.wvu.FilterData" localSheetId="0" hidden="1">'ВЛ-0,4'!$A$3:$AA$186</definedName>
    <definedName name="Z_FD8304B7_0F6D_44B5_91DA_548237D075A7_.wvu.FilterData" localSheetId="0" hidden="1">'ВЛ-0,4'!$A$3:$AA$185</definedName>
    <definedName name="Z_FD98FCEC_1CFB_4565_A127_06F41F2274E2_.wvu.FilterData" localSheetId="0" hidden="1">'ВЛ-0,4'!$A$3:$AA$186</definedName>
    <definedName name="Z_FDCE6C3D_3E4E_41FB_914C_55A10D6B09C5_.wvu.FilterData" localSheetId="0" hidden="1">'ВЛ-0,4'!$A$3:$AA$185</definedName>
    <definedName name="Z_FE67D61E_D390_4560_B036_13C764DDBFC5_.wvu.FilterData" localSheetId="0" hidden="1">'ВЛ-0,4'!$A$3:$AA$186</definedName>
    <definedName name="Z_FE74C777_A1CE_45F4_8A32_6FD0691D4635_.wvu.FilterData" localSheetId="0" hidden="1">'ВЛ-0,4'!$A$3:$AA$186</definedName>
    <definedName name="Z_FEBA870E_61B0_4BEB_AF4A_196194D398AA_.wvu.FilterData" localSheetId="0" hidden="1">'ВЛ-0,4'!$A$3:$AA$186</definedName>
    <definedName name="Z_FED86CB5_2976_4D7D_AE1F_BA776B6D0EDF_.wvu.FilterData" localSheetId="0" hidden="1">'ВЛ-0,4'!$A$3:$AA$185</definedName>
    <definedName name="Z_FEDB7493_0D00_465C_98B7_BFB9560F790E_.wvu.FilterData" localSheetId="0" hidden="1">'ВЛ-0,4'!#REF!</definedName>
    <definedName name="Z_FEDE1ACE_C53A_4683_B983_1A5CFC127210_.wvu.FilterData" localSheetId="0" hidden="1">'ВЛ-0,4'!$A$3:$AA$185</definedName>
    <definedName name="Z_FEE2501D_4494_405E_A6C1_96CC9554D9FF_.wvu.FilterData" localSheetId="0" hidden="1">'ВЛ-0,4'!$A$3:$AA$186</definedName>
    <definedName name="Z_FEEFB6BB_E441_4B34_9366_C411C8A332D3_.wvu.FilterData" localSheetId="0" hidden="1">'ВЛ-0,4'!$A$3:$AA$186</definedName>
    <definedName name="Z_FF2F8733_F38B_4677_A310_AD19704466E6_.wvu.FilterData" localSheetId="0" hidden="1">'ВЛ-0,4'!$A$3:$AA$185</definedName>
    <definedName name="Z_FF8265C5_6868_4EF8_8DA8_B6E06B5DCDAF_.wvu.FilterData" localSheetId="0" hidden="1">'ВЛ-0,4'!$A$3:$AA$186</definedName>
    <definedName name="Z_FFB466C6_6179_4AD2_B256_9FE7EF0A720B_.wvu.FilterData" localSheetId="0" hidden="1">'ВЛ-0,4'!$A$3:$AA$185</definedName>
    <definedName name="Z_FFC8ED09_B171_40DB_AE0E_56FCF1D7556F_.wvu.FilterData" localSheetId="0" hidden="1">'ВЛ-0,4'!#REF!</definedName>
    <definedName name="Z_FFD0DFC5_15C2_4378_BD04_92B5BC06180D_.wvu.FilterData" localSheetId="0" hidden="1">'ВЛ-0,4'!$A$3:$AA$185</definedName>
    <definedName name="_xlnm.Print_Titles" localSheetId="0">'ВЛ-0,4'!$1:$2</definedName>
    <definedName name="_xlnm.Print_Area" localSheetId="0">'ВЛ-0,4'!$A$2:$W$197</definedName>
    <definedName name="_xlnm.Print_Area" localSheetId="1">'КЛ-0,4'!$A$1:$AH$479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" i="1" l="1"/>
  <c r="AE99" i="2"/>
  <c r="AC99" i="2" s="1"/>
  <c r="AH278" i="2"/>
  <c r="AC278" i="2" s="1"/>
  <c r="AG387" i="2"/>
  <c r="AC387" i="2" s="1"/>
  <c r="AE349" i="2"/>
  <c r="AC349" i="2" s="1"/>
  <c r="AG299" i="2"/>
  <c r="AC299" i="2" s="1"/>
  <c r="AG152" i="2"/>
  <c r="AC152" i="2" s="1"/>
  <c r="AH479" i="2"/>
  <c r="AC479" i="2" s="1"/>
  <c r="AH478" i="2"/>
  <c r="AC478" i="2" s="1"/>
  <c r="AH477" i="2"/>
  <c r="AC477" i="2" s="1"/>
  <c r="AH476" i="2"/>
  <c r="AC476" i="2" s="1"/>
  <c r="AH475" i="2"/>
  <c r="AC475" i="2" s="1"/>
  <c r="AH474" i="2"/>
  <c r="AC474" i="2" s="1"/>
  <c r="AH473" i="2"/>
  <c r="AC473" i="2" s="1"/>
  <c r="AH472" i="2"/>
  <c r="AC472" i="2" s="1"/>
  <c r="AH471" i="2"/>
  <c r="AC471" i="2" s="1"/>
  <c r="AH470" i="2"/>
  <c r="AC470" i="2" s="1"/>
  <c r="AH469" i="2"/>
  <c r="AC469" i="2" s="1"/>
  <c r="AH468" i="2"/>
  <c r="AC468" i="2" s="1"/>
  <c r="AH467" i="2"/>
  <c r="AC467" i="2" s="1"/>
  <c r="AH466" i="2"/>
  <c r="AC466" i="2" s="1"/>
  <c r="AH465" i="2"/>
  <c r="AC465" i="2" s="1"/>
  <c r="AH464" i="2"/>
  <c r="AC464" i="2" s="1"/>
  <c r="AH463" i="2"/>
  <c r="AC463" i="2" s="1"/>
  <c r="AH462" i="2"/>
  <c r="AC462" i="2" s="1"/>
  <c r="AH461" i="2"/>
  <c r="AC461" i="2" s="1"/>
  <c r="AH460" i="2"/>
  <c r="AC460" i="2" s="1"/>
  <c r="AH459" i="2"/>
  <c r="AC459" i="2" s="1"/>
  <c r="AH458" i="2"/>
  <c r="AC458" i="2" s="1"/>
  <c r="AH457" i="2"/>
  <c r="AC457" i="2" s="1"/>
  <c r="AH456" i="2"/>
  <c r="AC456" i="2" s="1"/>
  <c r="AH455" i="2"/>
  <c r="AC455" i="2" s="1"/>
  <c r="AH454" i="2"/>
  <c r="AC454" i="2" s="1"/>
  <c r="AH453" i="2"/>
  <c r="AC453" i="2" s="1"/>
  <c r="AH452" i="2"/>
  <c r="AC452" i="2" s="1"/>
  <c r="AH451" i="2"/>
  <c r="AC451" i="2" s="1"/>
  <c r="AH450" i="2"/>
  <c r="AC450" i="2" s="1"/>
  <c r="AH449" i="2"/>
  <c r="AC449" i="2" s="1"/>
  <c r="AH448" i="2"/>
  <c r="AC448" i="2" s="1"/>
  <c r="AH447" i="2"/>
  <c r="AC447" i="2" s="1"/>
  <c r="AH446" i="2"/>
  <c r="AC446" i="2" s="1"/>
  <c r="AH445" i="2"/>
  <c r="AC445" i="2" s="1"/>
  <c r="AH444" i="2"/>
  <c r="AC444" i="2" s="1"/>
  <c r="AH443" i="2"/>
  <c r="AC443" i="2" s="1"/>
  <c r="AH442" i="2"/>
  <c r="AC442" i="2" s="1"/>
  <c r="AH441" i="2"/>
  <c r="AC441" i="2" s="1"/>
  <c r="AH440" i="2"/>
  <c r="AC440" i="2" s="1"/>
  <c r="AH439" i="2"/>
  <c r="AC439" i="2" s="1"/>
  <c r="AH438" i="2"/>
  <c r="AC438" i="2" s="1"/>
  <c r="AH437" i="2"/>
  <c r="AC437" i="2" s="1"/>
  <c r="AH436" i="2"/>
  <c r="AC436" i="2" s="1"/>
  <c r="AH435" i="2"/>
  <c r="AC435" i="2" s="1"/>
  <c r="AH434" i="2"/>
  <c r="AC434" i="2" s="1"/>
  <c r="AH433" i="2"/>
  <c r="AC433" i="2" s="1"/>
  <c r="AH432" i="2"/>
  <c r="AC432" i="2" s="1"/>
  <c r="AH431" i="2"/>
  <c r="AC431" i="2" s="1"/>
  <c r="AH430" i="2"/>
  <c r="AC430" i="2" s="1"/>
  <c r="AH429" i="2"/>
  <c r="AC429" i="2" s="1"/>
  <c r="AH428" i="2"/>
  <c r="AC428" i="2" s="1"/>
  <c r="AH427" i="2"/>
  <c r="AC427" i="2" s="1"/>
  <c r="AH426" i="2"/>
  <c r="AC426" i="2" s="1"/>
  <c r="AH424" i="2"/>
  <c r="AC424" i="2" s="1"/>
  <c r="AH423" i="2"/>
  <c r="AC423" i="2" s="1"/>
  <c r="AH422" i="2"/>
  <c r="AC422" i="2" s="1"/>
  <c r="AH421" i="2"/>
  <c r="AC421" i="2" s="1"/>
  <c r="AH420" i="2"/>
  <c r="AC420" i="2" s="1"/>
  <c r="AH419" i="2"/>
  <c r="AC419" i="2" s="1"/>
  <c r="AH418" i="2"/>
  <c r="AC418" i="2" s="1"/>
  <c r="AH417" i="2"/>
  <c r="AC417" i="2" s="1"/>
  <c r="AH416" i="2"/>
  <c r="AC416" i="2" s="1"/>
  <c r="AH415" i="2"/>
  <c r="AC415" i="2" s="1"/>
  <c r="AH414" i="2"/>
  <c r="AC414" i="2" s="1"/>
  <c r="AH413" i="2"/>
  <c r="AC413" i="2" s="1"/>
  <c r="AH412" i="2"/>
  <c r="AC412" i="2" s="1"/>
  <c r="AH411" i="2"/>
  <c r="AC411" i="2" s="1"/>
  <c r="AH410" i="2"/>
  <c r="AC410" i="2" s="1"/>
  <c r="AH409" i="2"/>
  <c r="AC409" i="2" s="1"/>
  <c r="AH408" i="2"/>
  <c r="AC408" i="2" s="1"/>
  <c r="AH407" i="2"/>
  <c r="AC407" i="2" s="1"/>
  <c r="AH406" i="2"/>
  <c r="AC406" i="2" s="1"/>
  <c r="AH405" i="2"/>
  <c r="AC405" i="2" s="1"/>
  <c r="AH404" i="2"/>
  <c r="AC404" i="2" s="1"/>
  <c r="AH403" i="2"/>
  <c r="AC403" i="2" s="1"/>
  <c r="AH402" i="2"/>
  <c r="AC402" i="2" s="1"/>
  <c r="AH401" i="2"/>
  <c r="AC401" i="2" s="1"/>
  <c r="AH400" i="2"/>
  <c r="AC400" i="2" s="1"/>
  <c r="AH399" i="2"/>
  <c r="AC399" i="2" s="1"/>
  <c r="AH398" i="2"/>
  <c r="AC398" i="2" s="1"/>
  <c r="AH397" i="2"/>
  <c r="AC397" i="2" s="1"/>
  <c r="AH396" i="2"/>
  <c r="AC396" i="2" s="1"/>
  <c r="AH395" i="2"/>
  <c r="AC395" i="2" s="1"/>
  <c r="AH394" i="2"/>
  <c r="AC394" i="2" s="1"/>
  <c r="AH393" i="2"/>
  <c r="AC393" i="2" s="1"/>
  <c r="AH392" i="2"/>
  <c r="AC392" i="2" s="1"/>
  <c r="AH391" i="2"/>
  <c r="AC391" i="2" s="1"/>
  <c r="AH390" i="2"/>
  <c r="AC390" i="2" s="1"/>
  <c r="AH389" i="2"/>
  <c r="AC389" i="2" s="1"/>
  <c r="AH388" i="2"/>
  <c r="AC388" i="2" s="1"/>
  <c r="AH386" i="2"/>
  <c r="AC386" i="2" s="1"/>
  <c r="AH385" i="2"/>
  <c r="AC385" i="2" s="1"/>
  <c r="AH384" i="2"/>
  <c r="AC384" i="2" s="1"/>
  <c r="AH383" i="2"/>
  <c r="AC383" i="2" s="1"/>
  <c r="AH382" i="2"/>
  <c r="AC382" i="2" s="1"/>
  <c r="AH381" i="2"/>
  <c r="AC381" i="2" s="1"/>
  <c r="AH380" i="2"/>
  <c r="AC380" i="2" s="1"/>
  <c r="AH379" i="2"/>
  <c r="AC379" i="2" s="1"/>
  <c r="AH378" i="2"/>
  <c r="AC378" i="2" s="1"/>
  <c r="AH377" i="2"/>
  <c r="AC377" i="2" s="1"/>
  <c r="AH376" i="2"/>
  <c r="AC376" i="2" s="1"/>
  <c r="AH375" i="2"/>
  <c r="AC375" i="2" s="1"/>
  <c r="AH374" i="2"/>
  <c r="AC374" i="2" s="1"/>
  <c r="AG425" i="2"/>
  <c r="AC425" i="2" s="1"/>
  <c r="AG277" i="2"/>
  <c r="AC277" i="2" s="1"/>
  <c r="AG276" i="2"/>
  <c r="AC276" i="2" s="1"/>
  <c r="AG275" i="2"/>
  <c r="AC275" i="2" s="1"/>
  <c r="AG280" i="2"/>
  <c r="AC280" i="2" s="1"/>
  <c r="AG279" i="2"/>
  <c r="AC279" i="2" s="1"/>
  <c r="AG282" i="2"/>
  <c r="AC282" i="2" s="1"/>
  <c r="AG281" i="2"/>
  <c r="AC281" i="2" s="1"/>
  <c r="AG284" i="2"/>
  <c r="AC284" i="2" s="1"/>
  <c r="AG283" i="2"/>
  <c r="AC283" i="2" s="1"/>
  <c r="AG285" i="2"/>
  <c r="AC285" i="2" s="1"/>
  <c r="AG287" i="2"/>
  <c r="AC287" i="2" s="1"/>
  <c r="AG286" i="2"/>
  <c r="AC286" i="2" s="1"/>
  <c r="AG289" i="2"/>
  <c r="AC289" i="2" s="1"/>
  <c r="AG288" i="2"/>
  <c r="AC288" i="2" s="1"/>
  <c r="AG292" i="2"/>
  <c r="AC292" i="2" s="1"/>
  <c r="AG291" i="2"/>
  <c r="AC291" i="2" s="1"/>
  <c r="AG290" i="2"/>
  <c r="AC290" i="2" s="1"/>
  <c r="AG294" i="2"/>
  <c r="AC294" i="2" s="1"/>
  <c r="AG293" i="2"/>
  <c r="AC293" i="2" s="1"/>
  <c r="AG296" i="2"/>
  <c r="AC296" i="2" s="1"/>
  <c r="AG295" i="2"/>
  <c r="AC295" i="2" s="1"/>
  <c r="AG301" i="2"/>
  <c r="AC301" i="2" s="1"/>
  <c r="AG300" i="2"/>
  <c r="AC300" i="2" s="1"/>
  <c r="AG298" i="2"/>
  <c r="AC298" i="2" s="1"/>
  <c r="AG297" i="2"/>
  <c r="AC297" i="2" s="1"/>
  <c r="AG302" i="2"/>
  <c r="AC302" i="2" s="1"/>
  <c r="AG304" i="2"/>
  <c r="AC304" i="2" s="1"/>
  <c r="AG303" i="2"/>
  <c r="AC303" i="2" s="1"/>
  <c r="AG306" i="2"/>
  <c r="AC306" i="2" s="1"/>
  <c r="AG305" i="2"/>
  <c r="AC305" i="2" s="1"/>
  <c r="AG307" i="2"/>
  <c r="AC307" i="2" s="1"/>
  <c r="AG308" i="2"/>
  <c r="AC308" i="2" s="1"/>
  <c r="AG309" i="2"/>
  <c r="AC309" i="2" s="1"/>
  <c r="AG310" i="2"/>
  <c r="AC310" i="2" s="1"/>
  <c r="AG311" i="2"/>
  <c r="AC311" i="2" s="1"/>
  <c r="AG312" i="2"/>
  <c r="AC312" i="2" s="1"/>
  <c r="AG313" i="2"/>
  <c r="AC313" i="2" s="1"/>
  <c r="AG314" i="2"/>
  <c r="AC314" i="2" s="1"/>
  <c r="AG315" i="2"/>
  <c r="AC315" i="2" s="1"/>
  <c r="AG316" i="2"/>
  <c r="AC316" i="2" s="1"/>
  <c r="AG317" i="2"/>
  <c r="AC317" i="2" s="1"/>
  <c r="AG318" i="2"/>
  <c r="AC318" i="2" s="1"/>
  <c r="AG319" i="2"/>
  <c r="AC319" i="2" s="1"/>
  <c r="AG320" i="2"/>
  <c r="AC320" i="2" s="1"/>
  <c r="AG321" i="2"/>
  <c r="AC321" i="2" s="1"/>
  <c r="AG322" i="2"/>
  <c r="AC322" i="2" s="1"/>
  <c r="AG323" i="2"/>
  <c r="AC323" i="2" s="1"/>
  <c r="AG324" i="2"/>
  <c r="AC324" i="2" s="1"/>
  <c r="AG325" i="2"/>
  <c r="AC325" i="2" s="1"/>
  <c r="AG326" i="2"/>
  <c r="AC326" i="2" s="1"/>
  <c r="AG327" i="2"/>
  <c r="AC327" i="2" s="1"/>
  <c r="AG328" i="2"/>
  <c r="AC328" i="2" s="1"/>
  <c r="AG329" i="2"/>
  <c r="AC329" i="2" s="1"/>
  <c r="AG331" i="2"/>
  <c r="AC331" i="2" s="1"/>
  <c r="AG330" i="2"/>
  <c r="AC330" i="2" s="1"/>
  <c r="AG333" i="2"/>
  <c r="AC333" i="2" s="1"/>
  <c r="AG332" i="2"/>
  <c r="AC332" i="2" s="1"/>
  <c r="AG334" i="2"/>
  <c r="AC334" i="2" s="1"/>
  <c r="AG335" i="2"/>
  <c r="AC335" i="2" s="1"/>
  <c r="AG336" i="2"/>
  <c r="AC336" i="2" s="1"/>
  <c r="AG337" i="2"/>
  <c r="AC337" i="2" s="1"/>
  <c r="AG344" i="2"/>
  <c r="AC344" i="2" s="1"/>
  <c r="AG343" i="2"/>
  <c r="AC343" i="2" s="1"/>
  <c r="AG342" i="2"/>
  <c r="AC342" i="2" s="1"/>
  <c r="AG341" i="2"/>
  <c r="AC341" i="2" s="1"/>
  <c r="AG340" i="2"/>
  <c r="AC340" i="2" s="1"/>
  <c r="AG339" i="2"/>
  <c r="AC339" i="2" s="1"/>
  <c r="AG338" i="2"/>
  <c r="AC338" i="2" s="1"/>
  <c r="AG345" i="2"/>
  <c r="AC345" i="2" s="1"/>
  <c r="AG347" i="2"/>
  <c r="AC347" i="2" s="1"/>
  <c r="AG346" i="2"/>
  <c r="AC346" i="2" s="1"/>
  <c r="AG348" i="2"/>
  <c r="AC348" i="2" s="1"/>
  <c r="AG353" i="2"/>
  <c r="AC353" i="2" s="1"/>
  <c r="AG352" i="2"/>
  <c r="AC352" i="2" s="1"/>
  <c r="AG351" i="2"/>
  <c r="AC351" i="2" s="1"/>
  <c r="AG350" i="2"/>
  <c r="AC350" i="2" s="1"/>
  <c r="AG355" i="2"/>
  <c r="AC355" i="2" s="1"/>
  <c r="AG354" i="2"/>
  <c r="AC354" i="2" s="1"/>
  <c r="AG356" i="2"/>
  <c r="AC356" i="2" s="1"/>
  <c r="AG367" i="2"/>
  <c r="AC367" i="2" s="1"/>
  <c r="AG366" i="2"/>
  <c r="AC366" i="2" s="1"/>
  <c r="AG365" i="2"/>
  <c r="AC365" i="2" s="1"/>
  <c r="AG364" i="2"/>
  <c r="AC364" i="2" s="1"/>
  <c r="AG363" i="2"/>
  <c r="AC363" i="2" s="1"/>
  <c r="AG362" i="2"/>
  <c r="AC362" i="2" s="1"/>
  <c r="AG361" i="2"/>
  <c r="AC361" i="2" s="1"/>
  <c r="AG360" i="2"/>
  <c r="AC360" i="2" s="1"/>
  <c r="AG359" i="2"/>
  <c r="AC359" i="2" s="1"/>
  <c r="AG358" i="2"/>
  <c r="AC358" i="2" s="1"/>
  <c r="AG369" i="2"/>
  <c r="AC369" i="2" s="1"/>
  <c r="AG368" i="2"/>
  <c r="AC368" i="2" s="1"/>
  <c r="AG370" i="2"/>
  <c r="AC370" i="2" s="1"/>
  <c r="AG372" i="2"/>
  <c r="AC372" i="2" s="1"/>
  <c r="AG371" i="2"/>
  <c r="AC371" i="2" s="1"/>
  <c r="AG373" i="2"/>
  <c r="AC373" i="2" s="1"/>
  <c r="AF357" i="2"/>
  <c r="AC357" i="2" s="1"/>
  <c r="AF192" i="2"/>
  <c r="AC192" i="2" s="1"/>
  <c r="AF191" i="2"/>
  <c r="AC191" i="2" s="1"/>
  <c r="AF193" i="2"/>
  <c r="AC193" i="2" s="1"/>
  <c r="AF199" i="2"/>
  <c r="AC199" i="2" s="1"/>
  <c r="AF198" i="2"/>
  <c r="AC198" i="2" s="1"/>
  <c r="AF197" i="2"/>
  <c r="AC197" i="2" s="1"/>
  <c r="AF196" i="2"/>
  <c r="AC196" i="2" s="1"/>
  <c r="AF195" i="2"/>
  <c r="AC195" i="2" s="1"/>
  <c r="AF194" i="2"/>
  <c r="AC194" i="2" s="1"/>
  <c r="AF205" i="2"/>
  <c r="AC205" i="2" s="1"/>
  <c r="AF204" i="2"/>
  <c r="AC204" i="2" s="1"/>
  <c r="AF203" i="2"/>
  <c r="AC203" i="2" s="1"/>
  <c r="AF202" i="2"/>
  <c r="AC202" i="2" s="1"/>
  <c r="AF201" i="2"/>
  <c r="AC201" i="2" s="1"/>
  <c r="AF200" i="2"/>
  <c r="AC200" i="2" s="1"/>
  <c r="AF207" i="2"/>
  <c r="AC207" i="2" s="1"/>
  <c r="AF206" i="2"/>
  <c r="AC206" i="2" s="1"/>
  <c r="AF211" i="2"/>
  <c r="AC211" i="2" s="1"/>
  <c r="AF210" i="2"/>
  <c r="AC210" i="2" s="1"/>
  <c r="AF209" i="2"/>
  <c r="AC209" i="2" s="1"/>
  <c r="AF219" i="2"/>
  <c r="AC219" i="2" s="1"/>
  <c r="AF218" i="2"/>
  <c r="AC218" i="2" s="1"/>
  <c r="AF217" i="2"/>
  <c r="AC217" i="2" s="1"/>
  <c r="AF216" i="2"/>
  <c r="AC216" i="2" s="1"/>
  <c r="AF215" i="2"/>
  <c r="AC215" i="2" s="1"/>
  <c r="AF214" i="2"/>
  <c r="AC214" i="2" s="1"/>
  <c r="AF213" i="2"/>
  <c r="AC213" i="2" s="1"/>
  <c r="AF212" i="2"/>
  <c r="AC212" i="2" s="1"/>
  <c r="AF221" i="2"/>
  <c r="AC221" i="2" s="1"/>
  <c r="AF220" i="2"/>
  <c r="AC220" i="2" s="1"/>
  <c r="AF225" i="2"/>
  <c r="AC225" i="2" s="1"/>
  <c r="AF224" i="2"/>
  <c r="AC224" i="2" s="1"/>
  <c r="AF223" i="2"/>
  <c r="AC223" i="2" s="1"/>
  <c r="AF222" i="2"/>
  <c r="AC222" i="2" s="1"/>
  <c r="AF226" i="2"/>
  <c r="AC226" i="2" s="1"/>
  <c r="AF227" i="2"/>
  <c r="AC227" i="2" s="1"/>
  <c r="AF228" i="2"/>
  <c r="AC228" i="2" s="1"/>
  <c r="AF230" i="2"/>
  <c r="AC230" i="2" s="1"/>
  <c r="AF229" i="2"/>
  <c r="AC229" i="2" s="1"/>
  <c r="AF232" i="2"/>
  <c r="AC232" i="2" s="1"/>
  <c r="AF231" i="2"/>
  <c r="AC231" i="2" s="1"/>
  <c r="AF234" i="2"/>
  <c r="AC234" i="2" s="1"/>
  <c r="AF233" i="2"/>
  <c r="AC233" i="2" s="1"/>
  <c r="AF236" i="2"/>
  <c r="AC236" i="2" s="1"/>
  <c r="AF235" i="2"/>
  <c r="AC235" i="2" s="1"/>
  <c r="AF237" i="2"/>
  <c r="AC237" i="2" s="1"/>
  <c r="AF238" i="2"/>
  <c r="AC238" i="2" s="1"/>
  <c r="AF239" i="2"/>
  <c r="AC239" i="2" s="1"/>
  <c r="AF240" i="2"/>
  <c r="AC240" i="2" s="1"/>
  <c r="AF241" i="2"/>
  <c r="AC241" i="2" s="1"/>
  <c r="AF243" i="2"/>
  <c r="AC243" i="2" s="1"/>
  <c r="AF242" i="2"/>
  <c r="AC242" i="2" s="1"/>
  <c r="AF244" i="2"/>
  <c r="AC244" i="2" s="1"/>
  <c r="AF245" i="2"/>
  <c r="AC245" i="2" s="1"/>
  <c r="AF248" i="2"/>
  <c r="AC248" i="2" s="1"/>
  <c r="AF247" i="2"/>
  <c r="AC247" i="2" s="1"/>
  <c r="AF246" i="2"/>
  <c r="AC246" i="2" s="1"/>
  <c r="AF250" i="2"/>
  <c r="AC250" i="2" s="1"/>
  <c r="AF249" i="2"/>
  <c r="AC249" i="2" s="1"/>
  <c r="AF252" i="2"/>
  <c r="AC252" i="2" s="1"/>
  <c r="AF254" i="2"/>
  <c r="AC254" i="2" s="1"/>
  <c r="AF253" i="2"/>
  <c r="AC253" i="2" s="1"/>
  <c r="AF256" i="2"/>
  <c r="AC256" i="2" s="1"/>
  <c r="AF255" i="2"/>
  <c r="AC255" i="2" s="1"/>
  <c r="AF257" i="2"/>
  <c r="AC257" i="2" s="1"/>
  <c r="AF259" i="2"/>
  <c r="AC259" i="2" s="1"/>
  <c r="AF258" i="2"/>
  <c r="AC258" i="2" s="1"/>
  <c r="AF260" i="2"/>
  <c r="AC260" i="2" s="1"/>
  <c r="AF262" i="2"/>
  <c r="AC262" i="2" s="1"/>
  <c r="AF261" i="2"/>
  <c r="AC261" i="2" s="1"/>
  <c r="AF264" i="2"/>
  <c r="AC264" i="2" s="1"/>
  <c r="AF263" i="2"/>
  <c r="AC263" i="2" s="1"/>
  <c r="AF266" i="2"/>
  <c r="AC266" i="2" s="1"/>
  <c r="AF265" i="2"/>
  <c r="AC265" i="2" s="1"/>
  <c r="AF267" i="2"/>
  <c r="AC267" i="2" s="1"/>
  <c r="AF269" i="2"/>
  <c r="AC269" i="2" s="1"/>
  <c r="AF268" i="2"/>
  <c r="AC268" i="2" s="1"/>
  <c r="AF270" i="2"/>
  <c r="AC270" i="2" s="1"/>
  <c r="AF272" i="2"/>
  <c r="AC272" i="2" s="1"/>
  <c r="AF271" i="2"/>
  <c r="AC271" i="2" s="1"/>
  <c r="AF273" i="2"/>
  <c r="AC273" i="2" s="1"/>
  <c r="AF274" i="2"/>
  <c r="AC274" i="2" s="1"/>
  <c r="AE208" i="2"/>
  <c r="AC208" i="2" s="1"/>
  <c r="AE104" i="2"/>
  <c r="AC104" i="2" s="1"/>
  <c r="AE103" i="2"/>
  <c r="AC103" i="2" s="1"/>
  <c r="AE102" i="2"/>
  <c r="AC102" i="2" s="1"/>
  <c r="AE101" i="2"/>
  <c r="AC101" i="2" s="1"/>
  <c r="AE100" i="2"/>
  <c r="AC100" i="2" s="1"/>
  <c r="AE98" i="2"/>
  <c r="AC98" i="2" s="1"/>
  <c r="AE97" i="2"/>
  <c r="AC97" i="2" s="1"/>
  <c r="AE96" i="2"/>
  <c r="AC96" i="2" s="1"/>
  <c r="AE105" i="2"/>
  <c r="AC105" i="2" s="1"/>
  <c r="AE107" i="2"/>
  <c r="AC107" i="2" s="1"/>
  <c r="AE106" i="2"/>
  <c r="AC106" i="2" s="1"/>
  <c r="AE109" i="2"/>
  <c r="AC109" i="2" s="1"/>
  <c r="AE108" i="2"/>
  <c r="AC108" i="2" s="1"/>
  <c r="AE111" i="2"/>
  <c r="AC111" i="2" s="1"/>
  <c r="AE110" i="2"/>
  <c r="AC110" i="2" s="1"/>
  <c r="AE113" i="2"/>
  <c r="AC113" i="2" s="1"/>
  <c r="AE112" i="2"/>
  <c r="AC112" i="2" s="1"/>
  <c r="AE114" i="2"/>
  <c r="AC114" i="2" s="1"/>
  <c r="AE116" i="2"/>
  <c r="AC116" i="2" s="1"/>
  <c r="AE115" i="2"/>
  <c r="AC115" i="2" s="1"/>
  <c r="AE120" i="2"/>
  <c r="AC120" i="2" s="1"/>
  <c r="AE119" i="2"/>
  <c r="AC119" i="2" s="1"/>
  <c r="AE118" i="2"/>
  <c r="AC118" i="2" s="1"/>
  <c r="AE117" i="2"/>
  <c r="AC117" i="2" s="1"/>
  <c r="AE121" i="2"/>
  <c r="AC121" i="2" s="1"/>
  <c r="AE125" i="2"/>
  <c r="AC125" i="2" s="1"/>
  <c r="AE124" i="2"/>
  <c r="AC124" i="2" s="1"/>
  <c r="AE123" i="2"/>
  <c r="AC123" i="2" s="1"/>
  <c r="AE122" i="2"/>
  <c r="AC122" i="2" s="1"/>
  <c r="AE126" i="2"/>
  <c r="AC126" i="2" s="1"/>
  <c r="AE127" i="2"/>
  <c r="AC127" i="2" s="1"/>
  <c r="AE131" i="2"/>
  <c r="AC131" i="2" s="1"/>
  <c r="AE130" i="2"/>
  <c r="AC130" i="2" s="1"/>
  <c r="AE129" i="2"/>
  <c r="AC129" i="2" s="1"/>
  <c r="AE128" i="2"/>
  <c r="AC128" i="2" s="1"/>
  <c r="AE133" i="2"/>
  <c r="AC133" i="2" s="1"/>
  <c r="AE132" i="2"/>
  <c r="AC132" i="2" s="1"/>
  <c r="AE136" i="2"/>
  <c r="AC136" i="2" s="1"/>
  <c r="AE135" i="2"/>
  <c r="AC135" i="2" s="1"/>
  <c r="AE134" i="2"/>
  <c r="AC134" i="2" s="1"/>
  <c r="AE137" i="2"/>
  <c r="AC137" i="2" s="1"/>
  <c r="AE139" i="2"/>
  <c r="AC139" i="2" s="1"/>
  <c r="AE138" i="2"/>
  <c r="AC138" i="2" s="1"/>
  <c r="AE141" i="2"/>
  <c r="AC141" i="2" s="1"/>
  <c r="AE140" i="2"/>
  <c r="AC140" i="2" s="1"/>
  <c r="AE143" i="2"/>
  <c r="AC143" i="2" s="1"/>
  <c r="AE142" i="2"/>
  <c r="AC142" i="2" s="1"/>
  <c r="AE145" i="2"/>
  <c r="AC145" i="2" s="1"/>
  <c r="AE144" i="2"/>
  <c r="AC144" i="2" s="1"/>
  <c r="AE146" i="2"/>
  <c r="AC146" i="2" s="1"/>
  <c r="AE147" i="2"/>
  <c r="AC147" i="2" s="1"/>
  <c r="AE151" i="2"/>
  <c r="AC151" i="2" s="1"/>
  <c r="AE150" i="2"/>
  <c r="AC150" i="2" s="1"/>
  <c r="AE149" i="2"/>
  <c r="AC149" i="2" s="1"/>
  <c r="AE148" i="2"/>
  <c r="AC148" i="2" s="1"/>
  <c r="AE153" i="2"/>
  <c r="AC153" i="2" s="1"/>
  <c r="AE154" i="2"/>
  <c r="AC154" i="2" s="1"/>
  <c r="AE155" i="2"/>
  <c r="AC155" i="2" s="1"/>
  <c r="AE157" i="2"/>
  <c r="AC157" i="2" s="1"/>
  <c r="AE156" i="2"/>
  <c r="AC156" i="2" s="1"/>
  <c r="AE158" i="2"/>
  <c r="AC158" i="2" s="1"/>
  <c r="AE159" i="2"/>
  <c r="AC159" i="2" s="1"/>
  <c r="AE160" i="2"/>
  <c r="AC160" i="2" s="1"/>
  <c r="AE161" i="2"/>
  <c r="AC161" i="2" s="1"/>
  <c r="AE162" i="2"/>
  <c r="AC162" i="2" s="1"/>
  <c r="AE164" i="2"/>
  <c r="AC164" i="2" s="1"/>
  <c r="AE163" i="2"/>
  <c r="AC163" i="2" s="1"/>
  <c r="AE166" i="2"/>
  <c r="AC166" i="2" s="1"/>
  <c r="AE165" i="2"/>
  <c r="AC165" i="2" s="1"/>
  <c r="AE168" i="2"/>
  <c r="AC168" i="2" s="1"/>
  <c r="AE167" i="2"/>
  <c r="AC167" i="2" s="1"/>
  <c r="AE169" i="2"/>
  <c r="AC169" i="2" s="1"/>
  <c r="AE171" i="2"/>
  <c r="AC171" i="2" s="1"/>
  <c r="AE170" i="2"/>
  <c r="AC170" i="2" s="1"/>
  <c r="AE173" i="2"/>
  <c r="AC173" i="2" s="1"/>
  <c r="AE172" i="2"/>
  <c r="AC172" i="2" s="1"/>
  <c r="AE175" i="2"/>
  <c r="AC175" i="2" s="1"/>
  <c r="AE174" i="2"/>
  <c r="AC174" i="2" s="1"/>
  <c r="AE176" i="2"/>
  <c r="AC176" i="2" s="1"/>
  <c r="AE177" i="2"/>
  <c r="AC177" i="2" s="1"/>
  <c r="AE178" i="2"/>
  <c r="AC178" i="2" s="1"/>
  <c r="AE180" i="2"/>
  <c r="AC180" i="2" s="1"/>
  <c r="AE179" i="2"/>
  <c r="AC179" i="2" s="1"/>
  <c r="AE182" i="2"/>
  <c r="AC182" i="2" s="1"/>
  <c r="AE181" i="2"/>
  <c r="AC181" i="2" s="1"/>
  <c r="AE184" i="2"/>
  <c r="AC184" i="2" s="1"/>
  <c r="AE183" i="2"/>
  <c r="AC183" i="2" s="1"/>
  <c r="AE186" i="2"/>
  <c r="AC186" i="2" s="1"/>
  <c r="AE185" i="2"/>
  <c r="AC185" i="2" s="1"/>
  <c r="AE189" i="2"/>
  <c r="AC189" i="2" s="1"/>
  <c r="AE188" i="2"/>
  <c r="AC188" i="2" s="1"/>
  <c r="AE187" i="2"/>
  <c r="AC187" i="2" s="1"/>
  <c r="AE190" i="2"/>
  <c r="AC190" i="2" s="1"/>
  <c r="AE95" i="2"/>
  <c r="AC95" i="2" s="1"/>
  <c r="AD251" i="2"/>
  <c r="AC251" i="2" s="1"/>
  <c r="R3" i="2"/>
  <c r="AD4" i="2"/>
  <c r="AC4" i="2" s="1"/>
  <c r="AD5" i="2"/>
  <c r="AC5" i="2" s="1"/>
  <c r="AD7" i="2"/>
  <c r="AC7" i="2" s="1"/>
  <c r="AD6" i="2"/>
  <c r="AC6" i="2" s="1"/>
  <c r="AD8" i="2"/>
  <c r="AC8" i="2" s="1"/>
  <c r="AD9" i="2"/>
  <c r="AC9" i="2" s="1"/>
  <c r="AD10" i="2"/>
  <c r="AC10" i="2" s="1"/>
  <c r="AD11" i="2"/>
  <c r="AC11" i="2" s="1"/>
  <c r="AD12" i="2"/>
  <c r="AC12" i="2" s="1"/>
  <c r="AD13" i="2"/>
  <c r="AC13" i="2" s="1"/>
  <c r="AD15" i="2"/>
  <c r="AC15" i="2" s="1"/>
  <c r="AD14" i="2"/>
  <c r="AC14" i="2" s="1"/>
  <c r="AD16" i="2"/>
  <c r="AC16" i="2" s="1"/>
  <c r="AD17" i="2"/>
  <c r="AC17" i="2" s="1"/>
  <c r="AD19" i="2"/>
  <c r="AC19" i="2" s="1"/>
  <c r="AD18" i="2"/>
  <c r="AC18" i="2" s="1"/>
  <c r="AD20" i="2"/>
  <c r="AC20" i="2" s="1"/>
  <c r="AD22" i="2"/>
  <c r="AC22" i="2" s="1"/>
  <c r="AD21" i="2"/>
  <c r="AC21" i="2" s="1"/>
  <c r="AD23" i="2"/>
  <c r="AC23" i="2" s="1"/>
  <c r="AD24" i="2"/>
  <c r="AC24" i="2" s="1"/>
  <c r="AD25" i="2"/>
  <c r="AC25" i="2" s="1"/>
  <c r="AD26" i="2"/>
  <c r="AC26" i="2" s="1"/>
  <c r="AD30" i="2"/>
  <c r="AC30" i="2" s="1"/>
  <c r="AD29" i="2"/>
  <c r="AC29" i="2" s="1"/>
  <c r="AD28" i="2"/>
  <c r="AC28" i="2" s="1"/>
  <c r="AD27" i="2"/>
  <c r="AC27" i="2" s="1"/>
  <c r="AD38" i="2"/>
  <c r="AC38" i="2" s="1"/>
  <c r="AD37" i="2"/>
  <c r="AC37" i="2" s="1"/>
  <c r="AD36" i="2"/>
  <c r="AC36" i="2" s="1"/>
  <c r="AD35" i="2"/>
  <c r="AC35" i="2" s="1"/>
  <c r="AD34" i="2"/>
  <c r="AC34" i="2" s="1"/>
  <c r="AD33" i="2"/>
  <c r="AC33" i="2" s="1"/>
  <c r="AD32" i="2"/>
  <c r="AC32" i="2" s="1"/>
  <c r="AD31" i="2"/>
  <c r="AC31" i="2" s="1"/>
  <c r="AD39" i="2"/>
  <c r="AC39" i="2" s="1"/>
  <c r="AD40" i="2"/>
  <c r="AC40" i="2" s="1"/>
  <c r="AD41" i="2"/>
  <c r="AC41" i="2" s="1"/>
  <c r="AD43" i="2"/>
  <c r="AC43" i="2" s="1"/>
  <c r="AD42" i="2"/>
  <c r="AC42" i="2" s="1"/>
  <c r="AD45" i="2"/>
  <c r="AC45" i="2" s="1"/>
  <c r="AD44" i="2"/>
  <c r="AC44" i="2" s="1"/>
  <c r="AD46" i="2"/>
  <c r="AC46" i="2" s="1"/>
  <c r="AD47" i="2"/>
  <c r="AC47" i="2" s="1"/>
  <c r="AD49" i="2"/>
  <c r="AC49" i="2" s="1"/>
  <c r="AD48" i="2"/>
  <c r="AC48" i="2" s="1"/>
  <c r="AD50" i="2"/>
  <c r="AC50" i="2" s="1"/>
  <c r="AD51" i="2"/>
  <c r="AC51" i="2" s="1"/>
  <c r="AD53" i="2"/>
  <c r="AC53" i="2" s="1"/>
  <c r="AD52" i="2"/>
  <c r="AC52" i="2" s="1"/>
  <c r="AD54" i="2"/>
  <c r="AC54" i="2" s="1"/>
  <c r="AD55" i="2"/>
  <c r="AC55" i="2" s="1"/>
  <c r="AD56" i="2"/>
  <c r="AC56" i="2" s="1"/>
  <c r="AD59" i="2"/>
  <c r="AC59" i="2" s="1"/>
  <c r="AD58" i="2"/>
  <c r="AC58" i="2" s="1"/>
  <c r="AD57" i="2"/>
  <c r="AC57" i="2" s="1"/>
  <c r="AD60" i="2"/>
  <c r="AC60" i="2" s="1"/>
  <c r="AD61" i="2"/>
  <c r="AC61" i="2" s="1"/>
  <c r="AD65" i="2"/>
  <c r="AC65" i="2" s="1"/>
  <c r="AD64" i="2"/>
  <c r="AC64" i="2" s="1"/>
  <c r="AD63" i="2"/>
  <c r="AC63" i="2" s="1"/>
  <c r="AD62" i="2"/>
  <c r="AC62" i="2" s="1"/>
  <c r="AD66" i="2"/>
  <c r="AC66" i="2" s="1"/>
  <c r="AD70" i="2"/>
  <c r="AC70" i="2" s="1"/>
  <c r="AD69" i="2"/>
  <c r="AC69" i="2" s="1"/>
  <c r="AD68" i="2"/>
  <c r="AC68" i="2" s="1"/>
  <c r="AD67" i="2"/>
  <c r="AC67" i="2" s="1"/>
  <c r="AD72" i="2"/>
  <c r="AC72" i="2" s="1"/>
  <c r="AD71" i="2"/>
  <c r="AC71" i="2" s="1"/>
  <c r="AD73" i="2"/>
  <c r="AC73" i="2" s="1"/>
  <c r="AD75" i="2"/>
  <c r="AC75" i="2" s="1"/>
  <c r="AD74" i="2"/>
  <c r="AC74" i="2" s="1"/>
  <c r="AD77" i="2"/>
  <c r="AC77" i="2" s="1"/>
  <c r="AD76" i="2"/>
  <c r="AC76" i="2" s="1"/>
  <c r="AD79" i="2"/>
  <c r="AC79" i="2" s="1"/>
  <c r="AD78" i="2"/>
  <c r="AC78" i="2" s="1"/>
  <c r="AD80" i="2"/>
  <c r="AC80" i="2" s="1"/>
  <c r="AD88" i="2"/>
  <c r="AC88" i="2" s="1"/>
  <c r="AD87" i="2"/>
  <c r="AC87" i="2" s="1"/>
  <c r="AD86" i="2"/>
  <c r="AC86" i="2" s="1"/>
  <c r="AD85" i="2"/>
  <c r="AC85" i="2" s="1"/>
  <c r="AD84" i="2"/>
  <c r="AC84" i="2" s="1"/>
  <c r="AD83" i="2"/>
  <c r="AC83" i="2" s="1"/>
  <c r="AD82" i="2"/>
  <c r="AC82" i="2" s="1"/>
  <c r="AD81" i="2"/>
  <c r="AC81" i="2" s="1"/>
  <c r="AD89" i="2"/>
  <c r="AC89" i="2" s="1"/>
  <c r="AD90" i="2"/>
  <c r="AC90" i="2" s="1"/>
  <c r="AD92" i="2"/>
  <c r="AC92" i="2" s="1"/>
  <c r="AD91" i="2"/>
  <c r="AC91" i="2" s="1"/>
  <c r="AD93" i="2"/>
  <c r="AC93" i="2" s="1"/>
  <c r="AD94" i="2"/>
  <c r="AC94" i="2" s="1"/>
  <c r="AH3" i="2" l="1"/>
  <c r="AF3" i="2"/>
  <c r="AG3" i="2"/>
  <c r="AE3" i="2"/>
  <c r="AD3" i="2"/>
  <c r="AC3" i="2" l="1"/>
  <c r="O482" i="2"/>
  <c r="AB1" i="1" l="1"/>
  <c r="AC1" i="1" s="1"/>
  <c r="AA1" i="1"/>
  <c r="W4" i="1" l="1"/>
  <c r="W5" i="1"/>
  <c r="W6" i="1"/>
  <c r="W7" i="1"/>
  <c r="W8" i="1"/>
  <c r="W3" i="1"/>
  <c r="W1" i="1" l="1"/>
  <c r="V1" i="1" l="1"/>
  <c r="Z1" i="1" l="1"/>
  <c r="Y1" i="1"/>
  <c r="X1" i="1"/>
</calcChain>
</file>

<file path=xl/sharedStrings.xml><?xml version="1.0" encoding="utf-8"?>
<sst xmlns="http://schemas.openxmlformats.org/spreadsheetml/2006/main" count="7782" uniqueCount="2514">
  <si>
    <t>Адрес объекта</t>
  </si>
  <si>
    <t>Код затрат</t>
  </si>
  <si>
    <t>Наименование объекта</t>
  </si>
  <si>
    <t>дата составления акта осмотра (Факт)</t>
  </si>
  <si>
    <t>дата передачи акта осмотра в ПТС</t>
  </si>
  <si>
    <t>уведомление в Ростехнадзор</t>
  </si>
  <si>
    <t>Дата передачи акта о выполнении ТУ Зуевой</t>
  </si>
  <si>
    <t>дата передачи акта ввода Зуевой</t>
  </si>
  <si>
    <t>Дата передачи тех.документации на распоряжение</t>
  </si>
  <si>
    <t>Дата составления КС-11,ОС-3, акта ввода</t>
  </si>
  <si>
    <t>Распоряжения</t>
  </si>
  <si>
    <t>Дата подписания АВ ПТС (Незавершенка)</t>
  </si>
  <si>
    <t>АВ в ПТО -1 экз для ТД  (Незавершенка)</t>
  </si>
  <si>
    <t>Коридор РИЗ в ГИСе</t>
  </si>
  <si>
    <t>Кол-во деревян. опор, шт.
КАК МАТЕРИАЛ</t>
  </si>
  <si>
    <t>Кол-во деревян. опор, шт.</t>
  </si>
  <si>
    <t>Кол-во СВ опор, шт.
КАК МАТЕРИАЛ</t>
  </si>
  <si>
    <t>Кол-во СВ опор, шт.</t>
  </si>
  <si>
    <t>-</t>
  </si>
  <si>
    <t>СИП 4х25</t>
  </si>
  <si>
    <t>00005421</t>
  </si>
  <si>
    <t>ВЛ-0,4 кВ от ТП 231 "Б" ВЛ-1, ВЛ-3</t>
  </si>
  <si>
    <t>СИП 3х35+1х54,6</t>
  </si>
  <si>
    <t>СИП 4х16</t>
  </si>
  <si>
    <t>00005428</t>
  </si>
  <si>
    <t>СИП 3х70+1х54,6</t>
  </si>
  <si>
    <t>00004020</t>
  </si>
  <si>
    <t>00001717</t>
  </si>
  <si>
    <t>00000964</t>
  </si>
  <si>
    <t>СИП 3х50+1х54,6</t>
  </si>
  <si>
    <t>00005384</t>
  </si>
  <si>
    <t>00006077</t>
  </si>
  <si>
    <t>00007911</t>
  </si>
  <si>
    <t>ВЛЭП-0,4 кВ от ТП 669 на ул. Доброслободская, 5а</t>
  </si>
  <si>
    <t>00005389</t>
  </si>
  <si>
    <t>00001073</t>
  </si>
  <si>
    <t>ВЛЭП-0,4 кВ от ТП 33 ВЛ-1, ВЛ-2</t>
  </si>
  <si>
    <t>СИП 3х95+1х95</t>
  </si>
  <si>
    <t>00008380</t>
  </si>
  <si>
    <t>00008917</t>
  </si>
  <si>
    <t>ВЛЭП-0,4 кВ от ТП 864 ВЛ-1, ВЛ-2</t>
  </si>
  <si>
    <t>00005388</t>
  </si>
  <si>
    <t>00005948</t>
  </si>
  <si>
    <t>ВЛЭП-0,4 кВ от ТП 549  ВЛ-1, ВЛ-2, ВЛ-3</t>
  </si>
  <si>
    <t>00006421</t>
  </si>
  <si>
    <t>ВЛ-0,4 кВ от ТП 521 ВЛ-1, ВЛ-2</t>
  </si>
  <si>
    <t>00001978</t>
  </si>
  <si>
    <t>ВЛЭП-0,4 кВ от ТП 11"З" ВЛ-1, ВЛ-2, ВЛ-3</t>
  </si>
  <si>
    <t>00005278</t>
  </si>
  <si>
    <t>ВЛЭП-0,4 кВ от ТП 569 ВЛ-1, ВЛ-2, ВЛ-3, ВЛ-4</t>
  </si>
  <si>
    <t>00007296</t>
  </si>
  <si>
    <t>ВЛЭП-0,4 кВ от ТП 806 ВЛ-1, ВЛ-2</t>
  </si>
  <si>
    <t>00001072</t>
  </si>
  <si>
    <t>ВЛЭП-0,4 кВ от ТП 91 ВЛ-1, ВЛ-2, ВЛ-4, ВЛ-5, ВЛ-7</t>
  </si>
  <si>
    <t>ВЛЭП-0,4 кВ от ТП 711 ВЛ-2</t>
  </si>
  <si>
    <t>00006900</t>
  </si>
  <si>
    <t>ВЛЭП-0,4 кВ от ТП 533 ВЛ-2</t>
  </si>
  <si>
    <t>08.6.2</t>
  </si>
  <si>
    <t>00009013</t>
  </si>
  <si>
    <t>ВЛЭП-0,4 кВ от ТП 588 ВЛ-1</t>
  </si>
  <si>
    <t>00006434</t>
  </si>
  <si>
    <t>00007321</t>
  </si>
  <si>
    <t>ВЛЭП-0,4 кВ от ТП 609 ВЛ-1, ВЛ-2, ВЛ-3</t>
  </si>
  <si>
    <t>00006785</t>
  </si>
  <si>
    <t>00007181</t>
  </si>
  <si>
    <t>ВЛЭП-0,4 кВ от ТП 633 ВЛ-1, ВЛ-2, ВЛ-3, ВЛ-4, ВЛ-5</t>
  </si>
  <si>
    <t>00007293</t>
  </si>
  <si>
    <t>ВЛЭП-0,4 кВ от ТП 613 ВЛ-1</t>
  </si>
  <si>
    <t>00008035</t>
  </si>
  <si>
    <t>ВЛЭП-0,4 кВ от ТП МИ-8-1 п. Родионово, ул. Шаляпина</t>
  </si>
  <si>
    <t>00009065</t>
  </si>
  <si>
    <t>ВЛЭП-0,4 кВ от ТП 687 ВЛ-1, ВЛ-2, ВЛ-3</t>
  </si>
  <si>
    <t>00004256</t>
  </si>
  <si>
    <t>ВЛЭП-0.4 кВ от ТП Л-19-10А  ВЛ-1, ВЛ-2, ВЛ-3, ВЛ-4, ВЛ-5</t>
  </si>
  <si>
    <t>00005202</t>
  </si>
  <si>
    <t>ВЛЭП-0,4 кВ от ТП 545 ВЛ-1, ВЛ-2, ВЛ-3, ВЛ-4</t>
  </si>
  <si>
    <t>00000846</t>
  </si>
  <si>
    <t>ВЛЭП-0,4 кВ  от ТП 416 ВЛ-1</t>
  </si>
  <si>
    <t>08.6.6</t>
  </si>
  <si>
    <t>00002012</t>
  </si>
  <si>
    <t>ВЛЭП-0,4 кВ от ТП КО-9-5  ВЛ-1, ВЛ-2, ВЛ-3, ВЛ-4</t>
  </si>
  <si>
    <t>00001989</t>
  </si>
  <si>
    <t>00009283</t>
  </si>
  <si>
    <t>00008614</t>
  </si>
  <si>
    <t>ВЛЭП-0,4 кВ от ТП 840</t>
  </si>
  <si>
    <t>00002024</t>
  </si>
  <si>
    <t>ВЛЭП-0,4 кВ от ТП КО-9-15 ВЛ-1, ВЛ-2</t>
  </si>
  <si>
    <t>00009300</t>
  </si>
  <si>
    <t>00005134</t>
  </si>
  <si>
    <t>ВЛЭП-0,4 кВ от ТП 333 ВЛ-2 от оп.2-2 до оп.2-27, ВЛ-3, ВЛ-4, ВЛ-6</t>
  </si>
  <si>
    <t>ВЛЭП-0,4 кВ от ТП МИ 2-15 ВЛ-1, ВЛ-2, ВЛ-3, ВЛ-4; ВЛЭП-0,4 кВ от ТП 643 ВЛ-1, ВЛ-2, ВЛ-3</t>
  </si>
  <si>
    <t>00001082</t>
  </si>
  <si>
    <t>ВЛЭП-0,4кВ от ТП 92 ВЛ-1,ВЛ-2,ВЛ-3; ВЛЭП-0,4кВ от ТП 551 ВЛ-1,ВЛ-2</t>
  </si>
  <si>
    <t>00006161</t>
  </si>
  <si>
    <t>ВЛЭП-0,4 кВ от ТП 193 ВЛ-1, ВЛ-2, ВЛ-4</t>
  </si>
  <si>
    <t>00008038</t>
  </si>
  <si>
    <t>ВЛЭП-0,4 кВ от ТП 669 ВЛ-1, ВЛ-2</t>
  </si>
  <si>
    <t>ВЛЭП-0,4кВ от ТП 771 ВЛ-1</t>
  </si>
  <si>
    <t>00008020</t>
  </si>
  <si>
    <t>ВЛЭП-0,4 кВ от ТП 677 ВЛ-1, ВЛ-2, ВЛ-3</t>
  </si>
  <si>
    <t>00003449</t>
  </si>
  <si>
    <t>ВЛЭП-0,4 кВ от ТП 401 ВЛ-1, ВЛ-2</t>
  </si>
  <si>
    <t>ВЛЭП-0,4 кВ от ТП 595 ВЛ-1, ВЛ-2, ВЛ-3</t>
  </si>
  <si>
    <t>00005418</t>
  </si>
  <si>
    <t>ВЛЭП-0,4 кВ от ТП-14 "З" ВЛ-1, ВЛ-2</t>
  </si>
  <si>
    <t>00009576</t>
  </si>
  <si>
    <t>ВЛЭП-0,4 кВ от ТП 759 ВЛ-1</t>
  </si>
  <si>
    <t>00009877</t>
  </si>
  <si>
    <t>р</t>
  </si>
  <si>
    <t>ВЛЭП-0,4 кВ от ШР-2 (ТП 453) ВЛ-2</t>
  </si>
  <si>
    <t>00008464</t>
  </si>
  <si>
    <t>ВЛЭП-0,4 кВ от ТП 685</t>
  </si>
  <si>
    <t>00010080</t>
  </si>
  <si>
    <t>ВЛЭП-0,4 кВ от ТП 832 ВЛ-1, ВЛ-2, ВЛ-4, ВЛ-5</t>
  </si>
  <si>
    <t>00010153</t>
  </si>
  <si>
    <t>ВЛЭП-0,4 кВ от ТП ЗЛ-4-3 ВЛ-1, ВЛ-2</t>
  </si>
  <si>
    <t>00003469</t>
  </si>
  <si>
    <t>ВЛЭП-0,4 кВ от ТП 435 ВЛ-1, ВЛ-2</t>
  </si>
  <si>
    <t>мкр. Наука, ул. Олимпийская, уч. 14</t>
  </si>
  <si>
    <t>ВЛЭП-0,4 кВ от ТП 706 ВЛ-1, ВЛ-2, ВЛ-3, ВЛ-4, ВЛ-5. ВЛЭП-0,4кВ от ТП 805 ВЛ-2</t>
  </si>
  <si>
    <t>ул.Континентальная,8/16</t>
  </si>
  <si>
    <t>00009581</t>
  </si>
  <si>
    <t>ВЛЭП-0,4 кВ от ТП 305 ВЛ-1</t>
  </si>
  <si>
    <t>ул. Братьев Васильевых (базовая станция сотовой связи)</t>
  </si>
  <si>
    <t>00005157</t>
  </si>
  <si>
    <t>ВЛЭП-0,4 кВ от ТП 7, ВЛ-5</t>
  </si>
  <si>
    <t>п. Просторный, пер. Соловьиный, уч. 11</t>
  </si>
  <si>
    <t>мкр. Наука, ул. Вешняя, уч. 1Б</t>
  </si>
  <si>
    <t>Писарево, Садоводов 37а</t>
  </si>
  <si>
    <t>п. Зональная станция, мкр. Красивый пруд, уч. 165</t>
  </si>
  <si>
    <t>п. Зональная станция (уч.кадастровый № 70:14:0312004:251,70:14:0312004:749 терр.Вега-3))</t>
  </si>
  <si>
    <t>п. Зональная станция, мкр. Красивый пруд, уч. 226</t>
  </si>
  <si>
    <t>ул. Континентальная, уч. 15а</t>
  </si>
  <si>
    <t>ВЛЭП-0,4 кВ от ТП 593 ВЛ-1; ВЛЭП-0,4 кВ  от ТП 611 ВЛ-1, ВЛ-2</t>
  </si>
  <si>
    <t>Чехова 7/1</t>
  </si>
  <si>
    <t>Перспективный 73</t>
  </si>
  <si>
    <t>00010122</t>
  </si>
  <si>
    <t>ВЛЭП-0,4 кВ от оп.1-18 (ТП 627) до п.Зональная станция, мкр. Перспективный, 79</t>
  </si>
  <si>
    <t>Мысовая 18</t>
  </si>
  <si>
    <t>п. Росинка, пер. Вербный, д. 23</t>
  </si>
  <si>
    <t xml:space="preserve">08.6.2 </t>
  </si>
  <si>
    <t>ВЛЭП-0,4 кВ от ТП 674 ВЛ-1, ВЛ-2, ВЛ-3; ВЛЭП-0,4 кВ от ТП 1008 ВЛ-1;  ВЛЭП-0,4 кВ от ТП 1010 ВЛ-1, ВЛ-2</t>
  </si>
  <si>
    <t>д. Губино, ул. Зелёная, уч. 8</t>
  </si>
  <si>
    <t>ВЛЭП-0,4 кВ от ТП РБ-11-22 ВЛ-1, ВЛ-2</t>
  </si>
  <si>
    <t>п.Просторный, ул.Онежская,15а</t>
  </si>
  <si>
    <t>00003295</t>
  </si>
  <si>
    <t>ВЛЭП-0,4 кВ от ТП 505 ВЛ-1, ВЛ-2, ВЛ-3</t>
  </si>
  <si>
    <t>пр-кт. Академический, уч. 24А</t>
  </si>
  <si>
    <t>00007755</t>
  </si>
  <si>
    <t>ВЛЭП-0,4 кВ от ТП 567 ВЛ-1, ВЛ-2, ВЛ-3, ВЛ-4</t>
  </si>
  <si>
    <t>п. Родионово, ул. Радонежская, уч. 12</t>
  </si>
  <si>
    <t>п. Родионово, ул. Заварзинская, уч. 14</t>
  </si>
  <si>
    <t>с/т. СТ "Мемориал", уч. 73</t>
  </si>
  <si>
    <t>СТ Заря, уч 35, 46, 40, 37, 49, 24, 52
снт. с.т."Восовец", уч. 89 (в окр.Приборного завода)</t>
  </si>
  <si>
    <t>пр.Мира,1И</t>
  </si>
  <si>
    <t>00007587</t>
  </si>
  <si>
    <t>КВЛЭП-0,4 кВ от ТП 632 ВЛ-1</t>
  </si>
  <si>
    <t>г. Томск, сад. СТ "им Мичурина", уч. 3-10-12</t>
  </si>
  <si>
    <t>п. Росинка, пер. Полярный, уч. 9, 9а</t>
  </si>
  <si>
    <t>ВЛЭП-0,4 кВ от ТП 576, ВЛ-1, ВЛ-2, ВЛ-3; ВЛЭП-0,4 кВ от ТП 1008 ВЛ-2</t>
  </si>
  <si>
    <t>п. Росинка, пер. Оптинский, уч. 21</t>
  </si>
  <si>
    <t>п. Зональная станция, мкр. Красивый пруд, уч. 321</t>
  </si>
  <si>
    <t>д. Кисловка, ул. Летняя, уч. 9</t>
  </si>
  <si>
    <t>ВЛЭП-0,4 кВ от ТП Л-15-45 ВЛ-1, ВЛ-2, ВЛ-3, ВЛ-4, ВЛ-5; ВЛЭП-0,4 кВ от ТП Л-15-59 ВЛ-1, ВЛ-2</t>
  </si>
  <si>
    <t>п. Синий Утес, мкр. Крутоярский, уч. 98а</t>
  </si>
  <si>
    <t>Коммисаржевской 4, 8</t>
  </si>
  <si>
    <t>п. Зональная станция (уч. кадастровый номер 70:14:0300092:3040)</t>
  </si>
  <si>
    <t>00010367</t>
  </si>
  <si>
    <t>ВЛЭП-0,4 кВ от ТП 773 ВЛ-3</t>
  </si>
  <si>
    <t>мкр. Наука, ул. Академика Сахарова, уч. 76</t>
  </si>
  <si>
    <t>ВЛЭП-0,4 кВ от ТП 690 ВЛ-1, ВЛ-2, ВЛ-3, ВЛ-4, ВЛ-5. ВЛЭП-0,4 кВ от ТП 801 ВЛ-1,  ВЛ-2, ВЛ-3. ВПЭП-0,4кВ от ТП 980 Вл-1, ВЛ-2, ВЛ-3</t>
  </si>
  <si>
    <t>д. Кисловка, ул. Центральная, уч. 3д</t>
  </si>
  <si>
    <t>п. Ключи, ул. Майская, уч. 17,21,23</t>
  </si>
  <si>
    <t>п. Зональная станция, мкр. Красивый пруд, уч. 311</t>
  </si>
  <si>
    <t>п. Ближний, уч. 77</t>
  </si>
  <si>
    <t>00009805</t>
  </si>
  <si>
    <t>ВЛЭП-0,4 кВ от оп.4-1 (ТП 611-49) до ж/д п. Ближний, 64А; п. Ближний,72, стр.2</t>
  </si>
  <si>
    <t>с. Тимирязевское, ул. Шегарский тракт, уч. 13/6б</t>
  </si>
  <si>
    <t>п. Трубачево, ул. Боровая, уч. 65</t>
  </si>
  <si>
    <t>мкр.Юбилейный,70/1</t>
  </si>
  <si>
    <t>п. Родионово, ул. 1000-летия Руси, уч. 12</t>
  </si>
  <si>
    <t>п. Зональная станция, мкр. Красивый пруд, уч. 228</t>
  </si>
  <si>
    <t>п. Зональная станция, мкр. Красивый пруд, уч. 247</t>
  </si>
  <si>
    <t>п. Зональная станция, мкр. Красивый пруд, уч. 190</t>
  </si>
  <si>
    <t>п. Росинка, пер. Яблоневый, уч. 29</t>
  </si>
  <si>
    <t>ВЛЭП-0,4 кВ от ТП 706 ВЛ-1, ВЛ-2, ВЛ-3, ВЛ-4, ВЛ-5; ВЛЭП-0,4 кВ от ТП 805 ВЛ-2</t>
  </si>
  <si>
    <t>п. Родионово, ул. Александра Пересвета, уч. 22</t>
  </si>
  <si>
    <t>п. Зональная станция, мкр. Красивый пруд, уч. 89</t>
  </si>
  <si>
    <t>мкр. Наука, ул. Академика Сахарова, уч. 4192</t>
  </si>
  <si>
    <t>п. Трубачево, ул. Благодатная, уч. 31</t>
  </si>
  <si>
    <t>мкр. Наука, ул. Нарочанская, уч. 29б</t>
  </si>
  <si>
    <t>ВЛЭП-0,4 кВ от ТП 213 ВЛ-1, ВЛ-2, ВЛ-3, ВЛ-4, ВЛ-5. ВЛЭП-0,4 кВ от ТП 940 ВЛ-1, ВЛ-2, ВЛ-3. ВЛЭП-0,4  от ТП 803 ВЛ-1, ВЛ-2</t>
  </si>
  <si>
    <t>Олимпийская 6</t>
  </si>
  <si>
    <t>мкр. Наука, ул. Красные зори, уч. 38а</t>
  </si>
  <si>
    <t>ВЛЭП-0,4 кВ от ТП 698 ВЛ-1, ВЛ-2, ВЛ-3. ВЛЭП-0,4 кВ от ТП 805 ВЛ-1</t>
  </si>
  <si>
    <t>мкр. Наука, ул. Стрельникова, уч. 46/1</t>
  </si>
  <si>
    <t>00009867</t>
  </si>
  <si>
    <t>р-н. Томский (кад. №70:14:0100038:1377 ЖК "Боровое", ул. Южная, уч.20)</t>
  </si>
  <si>
    <t>г. Томск, тракт. Коларовский, уч. 3/1</t>
  </si>
  <si>
    <t>00010501</t>
  </si>
  <si>
    <t>ВЛЭП-0,4 кВ от ТП 809 ВЛ-1</t>
  </si>
  <si>
    <t>ул. Фестивальная, д. 3, кв. 3</t>
  </si>
  <si>
    <t>00000843</t>
  </si>
  <si>
    <t>ВЛЭП-0,4 кВ от ТП 172 ВЛ-1, ВЛ-2, ВЛ-3</t>
  </si>
  <si>
    <t>ул. Совхозная, уч. 14-2а</t>
  </si>
  <si>
    <t>п. Родионово, ул. Возрождения, уч. 6, 8</t>
  </si>
  <si>
    <t>г. Томск, ул. Тенистая, уч. 19а</t>
  </si>
  <si>
    <t>п. Трубачево, ул. Боровая, уч. 92</t>
  </si>
  <si>
    <t>00010830</t>
  </si>
  <si>
    <t>ВЛЭП-0,4кВ от оп.2-7 (ТП 832) до участков в п. Трубачево, ул. Просторная, ул. Боровая, ул. Янтарная</t>
  </si>
  <si>
    <t>п. Трубачево, ул. Боровая, уч. 52а</t>
  </si>
  <si>
    <t>п. Родник, пер. Земной, уч. 5</t>
  </si>
  <si>
    <t>ВЛЭП-0,4 кВ от ТП 443 ВЛ-1; ВЛЭП-0,4 кВ от ТП 763 ВЛ-1, ВЛ-2, ВЛ-3</t>
  </si>
  <si>
    <t>г. Томск, сад. СТ "им Мичурина", уч. 4-9-1</t>
  </si>
  <si>
    <t>Писарево, Садоводов 37, 39/1</t>
  </si>
  <si>
    <t>п. Трубачево, ул. Липовая, уч. 59</t>
  </si>
  <si>
    <t>ВЛЭП-0,4 кВ от ТП 831 ВЛ-2</t>
  </si>
  <si>
    <t>п. Зональная станция, мкр. Радужный, уч. 60</t>
  </si>
  <si>
    <t>п. Просторный, ул. Арктическая, уч. 19</t>
  </si>
  <si>
    <t>п. Зональная станция, мкр. Радужный, уч. 416</t>
  </si>
  <si>
    <t>г. Томск, ул. Иркутский тракт, уч. 166/8</t>
  </si>
  <si>
    <t>п. Родионово, ул. Возрождения, уч. 14</t>
  </si>
  <si>
    <t>с. Корнилово, уч. 1 (ул. Родионовская)</t>
  </si>
  <si>
    <t>00009310</t>
  </si>
  <si>
    <t>ВЛЭП-0,4 кВ от ТП КО-14-1 ВЛ-1, ВЛ-2</t>
  </si>
  <si>
    <t>г. Томск, ул. Московский тракт (кад.№ 70:14:0100039:1670)</t>
  </si>
  <si>
    <t>ВЛЭП-0,4 кВ от ТП Л-15-39 ВЛ-1</t>
  </si>
  <si>
    <t>п. Родионово, ул. Радуница, уч. 33</t>
  </si>
  <si>
    <t>ул. Ветровая, уч. 17</t>
  </si>
  <si>
    <t>д. Губино, ул. Томская, уч. 9</t>
  </si>
  <si>
    <t>г. Томск, ул. Лесная 2-я (кад.№70:21:0100082)</t>
  </si>
  <si>
    <t>00000983</t>
  </si>
  <si>
    <t>ВЛЭП-0,4 кВ от ТП 30 ВЛ-1 от оп.1-27 до оп.1-37</t>
  </si>
  <si>
    <t>мкр. Ромашка, 177</t>
  </si>
  <si>
    <t>00010863</t>
  </si>
  <si>
    <t>ВЛЭП-0,4 кВ от ТП 751 ВЛ-1, ВЛ-2, ВЛ-3</t>
  </si>
  <si>
    <t>п. Зональная станция, мкр. Красивый пруд, уч. 145</t>
  </si>
  <si>
    <t>п. Трубачево, ул. Кедровая, уч. 51</t>
  </si>
  <si>
    <t>00006332</t>
  </si>
  <si>
    <t>ВЛЭП-0,4 кВ от ТП МИ 2-19 ВЛ-1, ВЛ-2</t>
  </si>
  <si>
    <t>п. Зональная станция, мкр. Перспективный (кадастровый номер 70:14:0300092:11186)</t>
  </si>
  <si>
    <t>00006899</t>
  </si>
  <si>
    <t>ВЛЭП-0,4 кВ от ТП 627 группа на ВЛ-1, ВЛ-2, ВЛ-3, ВЛ-4</t>
  </si>
  <si>
    <t>п. Зональная станция 
(кад.№ 70:14:0300092:11336)
(кад.№ 70:14:0300092:11361)
(кад.№ 70:14:0300092:11371)
(кад.№70:14:0300092:19778)</t>
  </si>
  <si>
    <t>г. Томск, пер. Кузнецкий, д. 6</t>
  </si>
  <si>
    <t>00005174</t>
  </si>
  <si>
    <t>ВЛЭП-0,4 кВ от ТП 944-34  ВЛ-1, ВЛ-2, ВЛ-3</t>
  </si>
  <si>
    <t>00005426</t>
  </si>
  <si>
    <t>ВЛЭП-0,4 кВ от ТП 944-52 ВЛ-1</t>
  </si>
  <si>
    <t>г. Томск, ул. Водяная (кад.№70:21:0100035:1184)</t>
  </si>
  <si>
    <t>пр-кт. Ленина, уч. 219/2</t>
  </si>
  <si>
    <t>00006334</t>
  </si>
  <si>
    <t>ВЛЭП-0,4 кВ от ТП 610-39 ВЛ-1</t>
  </si>
  <si>
    <t>п. Зональная станция, ул. Светлая (кад.№ 70:14:0312001:836)</t>
  </si>
  <si>
    <t>мкр. Наука, ул. Красные зори, уч. 38Б</t>
  </si>
  <si>
    <t>п. Заварзино, уч. 347 (СТ "Кедр" бригада № 1)</t>
  </si>
  <si>
    <t>00009548</t>
  </si>
  <si>
    <t>ВЛЭП-0,4 кВ от оп.3-2 (ТП КО-9-23) до ж/д  п. Заварзино, 393</t>
  </si>
  <si>
    <t>п. Родионово, ул. Равенства, уч. 1</t>
  </si>
  <si>
    <t>мкр. Наука, ул. Вешняя, уч. 28</t>
  </si>
  <si>
    <t>с/т. СТ "Мемориал", уч. 156, 168</t>
  </si>
  <si>
    <t>ВЛЭП-0,4 кВ от ТП 840 ВЛ-1, ВЛ-2, ВЛ-3</t>
  </si>
  <si>
    <t>пер. Дорожный, уч. 6а</t>
  </si>
  <si>
    <t>00008761</t>
  </si>
  <si>
    <t>ВЛЭП-0,4 кВ от ТП 611-36 ВЛ-3</t>
  </si>
  <si>
    <t>п. Озерки, ул. Юрия Селявского, уч. 4 (кад.№70:21:0100088:211)</t>
  </si>
  <si>
    <t>п. Просторный, ул. Благодатная, уч. 56</t>
  </si>
  <si>
    <t>00006264</t>
  </si>
  <si>
    <t>ВЛЭП-0,4 кВ ТП 475 ВЛ-1 от оп.1-1 до оп.5-15 (ТП 84)</t>
  </si>
  <si>
    <t>мкр. Каменка, ул. Солнечная, уч. 13</t>
  </si>
  <si>
    <t>00008959</t>
  </si>
  <si>
    <t>ВЛЭП-0,4 кВ от ТП 715 ВЛ-1, ВЛ-2</t>
  </si>
  <si>
    <t>п. Росинка, ул. Фигурная, уч. 5а</t>
  </si>
  <si>
    <t>ВЛЭП-0,4 кВ от ТП 674 ВЛ-1, ВЛ-2, ВЛ-3; ВЛЭП-0,4 кВ от ТП 1008 ВЛ-1;  ВЛЭП-0,4 кВ от ТП 1010 ВЛ-1, ВЛ-2;ВЛЭП-0,4кВ от ТП 1042 ВЛ-1, ВЛ-2</t>
  </si>
  <si>
    <t>г. Томск, ул. Потанина, уч. 67Б</t>
  </si>
  <si>
    <t>00010064</t>
  </si>
  <si>
    <t>ВЛЭП-0,4 кВ от ТП 657 ВЛ-1,ВЛ-2</t>
  </si>
  <si>
    <t>ул. Партизанская, д. 8А</t>
  </si>
  <si>
    <t>00009802</t>
  </si>
  <si>
    <t>ВЛЭП-0,4 кВ от ТП 611-20 до нежилого здания ул. Партизанская, 9В</t>
  </si>
  <si>
    <t>п. Трубачево (ограниченный земельными участками с кад.№70:14:0300103:8 и кад.№70:14:0300103:265)</t>
  </si>
  <si>
    <t>г. Томск (кадастровый №70:21:0110004:350)</t>
  </si>
  <si>
    <t>г. Томск, ул. Елизаровых, д. 79/3</t>
  </si>
  <si>
    <t>мкр. Наука, ул. Придольная, уч. 17</t>
  </si>
  <si>
    <t>г. Томск (СТ "Связист-3", уч.23,24)</t>
  </si>
  <si>
    <t>00010980</t>
  </si>
  <si>
    <t>ВЛЭП-0,4 кВ от ТП 1038 ВЛ-1,ВЛ-2</t>
  </si>
  <si>
    <t>ул. Московский тракт, уч. 38а</t>
  </si>
  <si>
    <t>00008690</t>
  </si>
  <si>
    <t>ВЛЭП-0,4 кВ от ТП 671-37 до здания по ул. Московский тракт, 40</t>
  </si>
  <si>
    <t>г. Томск, мкр. Каскад, уч. 76, 76а</t>
  </si>
  <si>
    <t>00009770</t>
  </si>
  <si>
    <t>ВЛЭП-0,4 кВ от ТП 761 ВЛ-1, ВЛ-2, ВЛ-3</t>
  </si>
  <si>
    <t>с. Тимирязевское, мкр. Юбилейный, уч. 51/1</t>
  </si>
  <si>
    <t>р-н. Томский (кад. №70:14:0000000:1743)</t>
  </si>
  <si>
    <t>п. Зональная станция, ул. Светлая, уч. 35/1</t>
  </si>
  <si>
    <t>п. Трубачево, ул. Боровая, уч. 78</t>
  </si>
  <si>
    <t>г. Томск, ул. Луговая, уч. 14</t>
  </si>
  <si>
    <t>00008138</t>
  </si>
  <si>
    <t>ВЛЭП-0,4 кВ от ТП 603 ВЛ-1; ВЛ-2</t>
  </si>
  <si>
    <t>г. Томск, ул. Степная 6-я, уч. 4</t>
  </si>
  <si>
    <t>ВЛЭП-0,4 кВ от ТП 237А ВЛ-1, ВЛ-2, ВЛ-3, ВЛ-4; ВЛЭП-0,4 кВ от ТП 825 ВЛ-1, ВЛ-2; 4КЛЭП-0,4 кВ от ТП 237А вывод на ВЛ-1, ВЛ-2, ВЛ-3, ВЛ-4</t>
  </si>
  <si>
    <t>мкр. Лесопитомник, ул. М.А.Лисавенко 5, 9</t>
  </si>
  <si>
    <t>00008023</t>
  </si>
  <si>
    <t>ВЛЭП-0,4 кВ от ТП 525 ВЛ-1</t>
  </si>
  <si>
    <t>снт. с.т."Восовец", уч. 29,33,37</t>
  </si>
  <si>
    <t>п. Зональная станция, мкр. Ромашка, уч. 330 (кад.№ 70:14:0300092:7765)</t>
  </si>
  <si>
    <t>с/т. СТ "Мемориал", уч. 207</t>
  </si>
  <si>
    <t>00011241</t>
  </si>
  <si>
    <t>ВЛЭП-0,4 кВ от ТП З-05-21</t>
  </si>
  <si>
    <t>п. Трубачево, ул. Кедровая, уч. 53</t>
  </si>
  <si>
    <t>п. Трубачево, ул. Кедровая, уч. 60</t>
  </si>
  <si>
    <t>с. Богашево, ул. Кольцевая, уч. 4</t>
  </si>
  <si>
    <t>00008609</t>
  </si>
  <si>
    <t>ВЛЭП-0,4 кВ от ТП Б-5-20</t>
  </si>
  <si>
    <t>п. Родионово, ул. Радонежская, уч. 14</t>
  </si>
  <si>
    <t>п. Трубачево, ул. Боровая, уч. 81</t>
  </si>
  <si>
    <t>мкр. Ромашка, уч. 384</t>
  </si>
  <si>
    <t>п. Заварзино, уч. 95 (СТ "Кедр", бригада №7)</t>
  </si>
  <si>
    <t>пер. Буяновский, уч. 18</t>
  </si>
  <si>
    <t>00000854</t>
  </si>
  <si>
    <t>ВЛЭП-0,4 кВ от ТП 671-25 ВЛ-1</t>
  </si>
  <si>
    <t>д. Писарево, ул. Садоводов, уч. 18Б/2</t>
  </si>
  <si>
    <t>ул. Степная 5-я, уч. 18</t>
  </si>
  <si>
    <t>п. Трубачево, ул. Кедровая, уч. 61,62,63</t>
  </si>
  <si>
    <t>г. Томск, ул. Пролетарская, уч. 55</t>
  </si>
  <si>
    <t>00010891</t>
  </si>
  <si>
    <t>ВЛЭП-0,4 кВ от оп.1 (ТП 136) до оп.3-11 в сторону ж/д ул. Ялтинская, 1а</t>
  </si>
  <si>
    <t>п. Зональная станция, мкр. Ромашка, уч. 310,314</t>
  </si>
  <si>
    <t>п. Зональная станция, мкр. Ромашка, уч. 186,188</t>
  </si>
  <si>
    <t>сад. СТ "Восток", уч. 11,15,75 (в окр. п.Бактин)</t>
  </si>
  <si>
    <t>00006598</t>
  </si>
  <si>
    <t>КВЛЭП-0,4 кВ от ТП 714  ВЛ-1</t>
  </si>
  <si>
    <t>с/т. СТ "Мемориал", уч. 79 (окр. Приборного завода)</t>
  </si>
  <si>
    <t>сад. СТ "Геолог-1", уч. 93,94</t>
  </si>
  <si>
    <t>сад. СТ "Геолог-1", уч. 240,239,236,235,234,232</t>
  </si>
  <si>
    <t>00011169</t>
  </si>
  <si>
    <t>ВЛЭП-0,4 кВ от оп.1-1 (ТП 333Б) до оп.1-7</t>
  </si>
  <si>
    <t>п. Зональная станция, пер. Дружный, уч. 2</t>
  </si>
  <si>
    <t>ВЛЭП-0,4 кВ от ТП 595 ВЛ-1, ВЛ-2, ВЛ-3; ВЛЭП-0,4 кВ от ТП 773 ВЛ-1, ВЛ-2</t>
  </si>
  <si>
    <t>п. Зональная станция ( земельный участок кад. №70:14:0300092:21681)</t>
  </si>
  <si>
    <t>00011147</t>
  </si>
  <si>
    <t>г. Томск, пер. Школьный, д. 5 (расположенный на земельных участках пер.Школьный с кад.№70:21:0100060:2366; кад.№70:21:0100060:2365)</t>
  </si>
  <si>
    <t>00000838</t>
  </si>
  <si>
    <t>ВЛЭП-0,4 кВ от ТП 611-9 ВЛ-1, ВЛ-3</t>
  </si>
  <si>
    <t>п. Росинка, ул. Земляничная, уч. 20</t>
  </si>
  <si>
    <t>ВЛЭП-0,4 кВ от ТП 674 ВЛ-1, ВЛ-2, ВЛ-3; ВЛЭП-0,4 кВ от ТП 1008 ВЛ-1;  ВЛЭП-0,4 кВ от ТП 1010 ВЛ-1, ВЛ-2; ВЛЭП-0,4кВ от ТП 1042 ВЛ-1, ВЛ-2</t>
  </si>
  <si>
    <t>п. Заварзино, уч. 107 (СТ "Кедр" бригада №2 )</t>
  </si>
  <si>
    <t>ул. Герасименко, д. 7 строение 3</t>
  </si>
  <si>
    <t>00009947</t>
  </si>
  <si>
    <t>ВЛЭП-0,4 кВ от ТП 750 ВЛ-1</t>
  </si>
  <si>
    <t>г. Томск, п. Спутник, уч. 42а</t>
  </si>
  <si>
    <t>00004534</t>
  </si>
  <si>
    <t>ВЛЭП-0,4 кВ от ТП 530 ВЛ-1, ВЛ-2</t>
  </si>
  <si>
    <t>ул. Нефтяная, уч. 1 строение 4</t>
  </si>
  <si>
    <t>00007440</t>
  </si>
  <si>
    <t>ВЛЭП-0,4 кВ от ТП 615 ВЛ-1</t>
  </si>
  <si>
    <t>п. Зональная станция ( земельный участок кад. №70:14:0300092:10562)</t>
  </si>
  <si>
    <t>г. Томск, ул. Континентальная, уч. 73</t>
  </si>
  <si>
    <t>г. Томск, уч. 179 (СТ "Роща")</t>
  </si>
  <si>
    <t>00011438</t>
  </si>
  <si>
    <t>ВЛЭП-0,4 кВ от ТП З-05-07 ВЛ-1</t>
  </si>
  <si>
    <t>г. Томск, тер. с.т."Восход-1", уч. 98</t>
  </si>
  <si>
    <t>00011343</t>
  </si>
  <si>
    <t>ВЛЭП-0,4 кВ от КТП-100/10 №81 (РЖД)</t>
  </si>
  <si>
    <t>мкр. Наука, ул. Воскресенская, уч. 13б</t>
  </si>
  <si>
    <t>г. Томск, сад. СТ "Геолог-1", уч. 7,11</t>
  </si>
  <si>
    <t>п. Геологов, ул. Геологов, уч. 1/14</t>
  </si>
  <si>
    <t>г. Томск, тер. с.т. "Агро", уч. 204</t>
  </si>
  <si>
    <t>г. Томск, сад. СТ "Геолог-1", уч. 120</t>
  </si>
  <si>
    <t>п. Ближний, уч. 77а</t>
  </si>
  <si>
    <t>ул. Континентальная, 15/3</t>
  </si>
  <si>
    <t>пер.Мостовой 1-й,1В</t>
  </si>
  <si>
    <t xml:space="preserve">08.6.6 </t>
  </si>
  <si>
    <t>00011170</t>
  </si>
  <si>
    <t>ВЛЭП-0,4 кВ от оп.3-1 ТП 572 до границы земельного участка ул. Мостовая, 24а</t>
  </si>
  <si>
    <t>СНТ "Томичка"</t>
  </si>
  <si>
    <t>с.т."Восход-1", уч. 81а</t>
  </si>
  <si>
    <t>п.Зональная ст.кад №70:14:0300092:21682</t>
  </si>
  <si>
    <t>ул. Говорова, уч. 21А</t>
  </si>
  <si>
    <t>сад. СТ "Весна", уч. 1298, 1306</t>
  </si>
  <si>
    <t>г. Томск, ул. Савиных, уч. 13/1</t>
  </si>
  <si>
    <t>00009596</t>
  </si>
  <si>
    <t>КВЛЭП-0,4 кВ от ТП 671-4 до нежилого здания пр. Ленина,15</t>
  </si>
  <si>
    <t>00008758</t>
  </si>
  <si>
    <t>п. Зональная станция, ул. Тихая, уч. 10</t>
  </si>
  <si>
    <t>СТ "Возрождение", уч. 29</t>
  </si>
  <si>
    <t>ДНТ Осень,220,221,222</t>
  </si>
  <si>
    <t>00011525</t>
  </si>
  <si>
    <t>ВЛЭП-0,4 кВ от ТП Ак-15-8 ВЛ-2</t>
  </si>
  <si>
    <t>сад. СТ "Возрождение", уч. 83</t>
  </si>
  <si>
    <t>сад. СТ "Восток", уч. 82а</t>
  </si>
  <si>
    <t>ул.Тихая,44/1</t>
  </si>
  <si>
    <t>пр-кт. Ленина, д. 99</t>
  </si>
  <si>
    <t>ВЛЭП-0,4 кВ от ТП 614-2 ВЛ-1, ВЛ-2</t>
  </si>
  <si>
    <t>Год строительства</t>
  </si>
  <si>
    <t>00000829</t>
  </si>
  <si>
    <t>кол-во линий</t>
  </si>
  <si>
    <t>Альтернативное наименование</t>
  </si>
  <si>
    <t>Наименование в дереве</t>
  </si>
  <si>
    <t>Идентификатор</t>
  </si>
  <si>
    <t>Дата приёмки в эксплуатацию</t>
  </si>
  <si>
    <t>Список владельцев</t>
  </si>
  <si>
    <t>Список обслуживающих организаций</t>
  </si>
  <si>
    <t>Наименование ПС</t>
  </si>
  <si>
    <t>Ячейка питающей ТП</t>
  </si>
  <si>
    <t>Группа в ячейке питающей ТП</t>
  </si>
  <si>
    <t>Питающий фидер (вторая вышестоящая по дереву ячейка)</t>
  </si>
  <si>
    <t>Наименование головной подстанции</t>
  </si>
  <si>
    <t>Класс напряжения ближайшей ТП</t>
  </si>
  <si>
    <t>Класс напряжения ближайшей ЛЭП</t>
  </si>
  <si>
    <t>Инвентарный номер</t>
  </si>
  <si>
    <t>Длина, км</t>
  </si>
  <si>
    <t>Количество муфт</t>
  </si>
  <si>
    <t>кл</t>
  </si>
  <si>
    <t>горсети</t>
  </si>
  <si>
    <t>старше 30</t>
  </si>
  <si>
    <t>старше 20</t>
  </si>
  <si>
    <t>кгхл</t>
  </si>
  <si>
    <t>6,71 км</t>
  </si>
  <si>
    <t>7,0 км</t>
  </si>
  <si>
    <t/>
  </si>
  <si>
    <t>МО "Город Томск"</t>
  </si>
  <si>
    <t>ООО "Горсети"</t>
  </si>
  <si>
    <t>п.4</t>
  </si>
  <si>
    <t>Гр.3</t>
  </si>
  <si>
    <t>10/0,4</t>
  </si>
  <si>
    <t>ф.610</t>
  </si>
  <si>
    <t>ф.Ст-13</t>
  </si>
  <si>
    <t>ф.224</t>
  </si>
  <si>
    <t>6/0,4</t>
  </si>
  <si>
    <t>п.3</t>
  </si>
  <si>
    <t>п.6</t>
  </si>
  <si>
    <t>п.8</t>
  </si>
  <si>
    <t>632</t>
  </si>
  <si>
    <t>ф.911</t>
  </si>
  <si>
    <t>п.7</t>
  </si>
  <si>
    <t>п.1 Вводная</t>
  </si>
  <si>
    <t>Гр.2</t>
  </si>
  <si>
    <t>Гр.4</t>
  </si>
  <si>
    <t>Гр.1</t>
  </si>
  <si>
    <t>п.5</t>
  </si>
  <si>
    <t>п.1</t>
  </si>
  <si>
    <t>ф.712</t>
  </si>
  <si>
    <t>ф.605</t>
  </si>
  <si>
    <t>ф.216</t>
  </si>
  <si>
    <t>ф.ТЗ-17</t>
  </si>
  <si>
    <t>ф.ТЗ-18</t>
  </si>
  <si>
    <t>ф.У-11</t>
  </si>
  <si>
    <t>611-44</t>
  </si>
  <si>
    <t>ф.430</t>
  </si>
  <si>
    <t>ф.Зп-21</t>
  </si>
  <si>
    <t>507</t>
  </si>
  <si>
    <t>ф.О-14</t>
  </si>
  <si>
    <t>ф.Ск-9</t>
  </si>
  <si>
    <t>ф.218</t>
  </si>
  <si>
    <t>Архив</t>
  </si>
  <si>
    <t>Центральные сети ОАО ТомскЭнерго</t>
  </si>
  <si>
    <t>ф.508</t>
  </si>
  <si>
    <t>ф.618</t>
  </si>
  <si>
    <t>ф.221</t>
  </si>
  <si>
    <t>ф.О-37</t>
  </si>
  <si>
    <t>175</t>
  </si>
  <si>
    <t>ф.Км-8</t>
  </si>
  <si>
    <t>ф.120</t>
  </si>
  <si>
    <t>ф.410</t>
  </si>
  <si>
    <t>635</t>
  </si>
  <si>
    <t>Яч.17</t>
  </si>
  <si>
    <t>ф.Тв-7</t>
  </si>
  <si>
    <t>610-74</t>
  </si>
  <si>
    <t>ф.601</t>
  </si>
  <si>
    <t>231</t>
  </si>
  <si>
    <t>ф.Ск-5</t>
  </si>
  <si>
    <t>606-13</t>
  </si>
  <si>
    <t>Лю-7</t>
  </si>
  <si>
    <t>ф.710</t>
  </si>
  <si>
    <t>ф.219</t>
  </si>
  <si>
    <t>611-60</t>
  </si>
  <si>
    <t>ф.122</t>
  </si>
  <si>
    <t>ф.406</t>
  </si>
  <si>
    <t>331</t>
  </si>
  <si>
    <t>ф.10-38</t>
  </si>
  <si>
    <t>671-29</t>
  </si>
  <si>
    <t>ф.545</t>
  </si>
  <si>
    <t>173</t>
  </si>
  <si>
    <t>ф.602</t>
  </si>
  <si>
    <t>ф. 723</t>
  </si>
  <si>
    <t>ф.830</t>
  </si>
  <si>
    <t>ф.403</t>
  </si>
  <si>
    <t>ф.426</t>
  </si>
  <si>
    <t>ф.Ц-8</t>
  </si>
  <si>
    <t>605-25</t>
  </si>
  <si>
    <t>ф.429</t>
  </si>
  <si>
    <t>610-71</t>
  </si>
  <si>
    <t>ф.Выс-24</t>
  </si>
  <si>
    <t>ф.604</t>
  </si>
  <si>
    <t>671-9</t>
  </si>
  <si>
    <t>610-65</t>
  </si>
  <si>
    <t>ф.Пг-9</t>
  </si>
  <si>
    <t>ф.623</t>
  </si>
  <si>
    <t>603-11</t>
  </si>
  <si>
    <t>ф.127</t>
  </si>
  <si>
    <t>347</t>
  </si>
  <si>
    <t>ф.Ст-8</t>
  </si>
  <si>
    <t>ф.606</t>
  </si>
  <si>
    <t>91</t>
  </si>
  <si>
    <t>293</t>
  </si>
  <si>
    <t>329</t>
  </si>
  <si>
    <t>ф.А-12</t>
  </si>
  <si>
    <t>604-128</t>
  </si>
  <si>
    <t>ф.409</t>
  </si>
  <si>
    <t>ф.ТЗ-12</t>
  </si>
  <si>
    <t>РП "Учебный"</t>
  </si>
  <si>
    <t>ф.Пг-6</t>
  </si>
  <si>
    <t>940-44</t>
  </si>
  <si>
    <t>ф.ЛПК-12</t>
  </si>
  <si>
    <t>671-86</t>
  </si>
  <si>
    <t>605-17</t>
  </si>
  <si>
    <t>ф.607</t>
  </si>
  <si>
    <t>605-9</t>
  </si>
  <si>
    <t>603-7</t>
  </si>
  <si>
    <t>ф.215</t>
  </si>
  <si>
    <t>ф.827</t>
  </si>
  <si>
    <t>611-76</t>
  </si>
  <si>
    <t>ф.621</t>
  </si>
  <si>
    <t>ф.204</t>
  </si>
  <si>
    <t>ф.П-10</t>
  </si>
  <si>
    <t>604-141</t>
  </si>
  <si>
    <t>ф.П-5</t>
  </si>
  <si>
    <t>416</t>
  </si>
  <si>
    <t>ф.К-1</t>
  </si>
  <si>
    <t>610-28</t>
  </si>
  <si>
    <t>611-67</t>
  </si>
  <si>
    <t>611-2</t>
  </si>
  <si>
    <t>ф.Ст-10</t>
  </si>
  <si>
    <t>ф.Ф-6</t>
  </si>
  <si>
    <t>671-1</t>
  </si>
  <si>
    <t>611-19</t>
  </si>
  <si>
    <t>611-83</t>
  </si>
  <si>
    <t>ф.Ск-10</t>
  </si>
  <si>
    <t>ф.222</t>
  </si>
  <si>
    <t>498</t>
  </si>
  <si>
    <t>ф.824</t>
  </si>
  <si>
    <t>610-13</t>
  </si>
  <si>
    <t>611-72</t>
  </si>
  <si>
    <t>ф. 743</t>
  </si>
  <si>
    <t>441</t>
  </si>
  <si>
    <t>ф.Р-6</t>
  </si>
  <si>
    <t>ф.125</t>
  </si>
  <si>
    <t>ф.Па-9</t>
  </si>
  <si>
    <t>604-90</t>
  </si>
  <si>
    <t>671-28</t>
  </si>
  <si>
    <t>ф.Ю-11</t>
  </si>
  <si>
    <t>576</t>
  </si>
  <si>
    <t>604-46</t>
  </si>
  <si>
    <t>671-69</t>
  </si>
  <si>
    <t>ф. ТЗ-9</t>
  </si>
  <si>
    <t>ф.Ак-10</t>
  </si>
  <si>
    <t>Сборка</t>
  </si>
  <si>
    <t>ф.Л-13</t>
  </si>
  <si>
    <t>604-25</t>
  </si>
  <si>
    <t>п.2</t>
  </si>
  <si>
    <t>353</t>
  </si>
  <si>
    <t>ф.ТЗ-13</t>
  </si>
  <si>
    <t>Гр. 3</t>
  </si>
  <si>
    <t>611-55</t>
  </si>
  <si>
    <t>Гр.5</t>
  </si>
  <si>
    <t>п.10</t>
  </si>
  <si>
    <t>Гр.6</t>
  </si>
  <si>
    <t>ф.633</t>
  </si>
  <si>
    <t>ф.Н-4</t>
  </si>
  <si>
    <t>ф.А-5</t>
  </si>
  <si>
    <t>ф.К-2</t>
  </si>
  <si>
    <t>401</t>
  </si>
  <si>
    <t>ф.Я-10</t>
  </si>
  <si>
    <t>611-14</t>
  </si>
  <si>
    <t>605-27</t>
  </si>
  <si>
    <t>277</t>
  </si>
  <si>
    <t>610-70</t>
  </si>
  <si>
    <t>606-2</t>
  </si>
  <si>
    <t>451</t>
  </si>
  <si>
    <t>14"З"</t>
  </si>
  <si>
    <t>ф.509</t>
  </si>
  <si>
    <t>603-21</t>
  </si>
  <si>
    <t>ф.Н-3</t>
  </si>
  <si>
    <t>237</t>
  </si>
  <si>
    <t>671-13</t>
  </si>
  <si>
    <t>п.3 вводная</t>
  </si>
  <si>
    <t>п.2 Вводная</t>
  </si>
  <si>
    <t>ф.Вс-26</t>
  </si>
  <si>
    <t>604-138</t>
  </si>
  <si>
    <t>671-48</t>
  </si>
  <si>
    <t>ф.512</t>
  </si>
  <si>
    <t>Сборка 1</t>
  </si>
  <si>
    <t>гр.4</t>
  </si>
  <si>
    <t>6</t>
  </si>
  <si>
    <t>сборка</t>
  </si>
  <si>
    <t>377</t>
  </si>
  <si>
    <t xml:space="preserve">Гр.4 </t>
  </si>
  <si>
    <t>ф.А-10</t>
  </si>
  <si>
    <t>ф.З-07</t>
  </si>
  <si>
    <t>владелец неизвестен</t>
  </si>
  <si>
    <t>АВБбШв 4х120 - 145м</t>
  </si>
  <si>
    <t>339</t>
  </si>
  <si>
    <t>ф.Н-5</t>
  </si>
  <si>
    <t xml:space="preserve">бух. </t>
  </si>
  <si>
    <t>ААБ 3х95 - 30м</t>
  </si>
  <si>
    <t>610-25</t>
  </si>
  <si>
    <t>608</t>
  </si>
  <si>
    <t>КЛЭП-0,4кВ ТП-59 от трубостойки до нежилого здания по ул. Чулымский тр-т, 8А  ВЛ-2</t>
  </si>
  <si>
    <t>{7A0CD19A-E817-4AB0-BD4F-8D0EA63C4D5C}</t>
  </si>
  <si>
    <t>59</t>
  </si>
  <si>
    <t>00009950</t>
  </si>
  <si>
    <t>ВВГ 3х16 - 8м</t>
  </si>
  <si>
    <t>АВВГ 4х120 - 95м</t>
  </si>
  <si>
    <t xml:space="preserve">КЛЭП-0,4кВ ТП-372 от ВРУ-1 до ВРУ-2 ж.д. по ул.Карла Ильмера, 10/2  КЛ-№1 п.4,5 (9 эт.ж.д.) </t>
  </si>
  <si>
    <t>бух. 2КЛЭП-0,4 кВ от ВРУ-1 до ВРУ-2 ж/д ул.Карла Ильмера, 10/2 (ТП 372)</t>
  </si>
  <si>
    <t>{CE961F00-AD5F-47B4-BA7D-37B8AF66A1CC}</t>
  </si>
  <si>
    <t>372</t>
  </si>
  <si>
    <t>00006364</t>
  </si>
  <si>
    <t>ААШв 3х185 - 80м</t>
  </si>
  <si>
    <t>бух.КЛЭП-0,4кв от ж/д-24/1 до ж/д-24/2 по ул.Лазо-</t>
  </si>
  <si>
    <t>{6B1B0905-F9F0-4588-A60F-1450A48DBB91}</t>
  </si>
  <si>
    <t>204</t>
  </si>
  <si>
    <t>ф.М-6</t>
  </si>
  <si>
    <t>00000885</t>
  </si>
  <si>
    <t>ААБ 3х95 - 40м</t>
  </si>
  <si>
    <t>бух. КЛЭП-0,4кв от ж/д-24/1 до ж/д-24/2 по ул.Лазо-</t>
  </si>
  <si>
    <t>{47BFE1F7-1D32-4616-9D88-E4F92E625E10}</t>
  </si>
  <si>
    <t>940-14</t>
  </si>
  <si>
    <t>сборка 1</t>
  </si>
  <si>
    <t>КЛЭП-0,4кВ ТП 611-47 от оп.1-17 до ж.д. по ул.Яковлева, 14/1</t>
  </si>
  <si>
    <t>бух. ВЛЭП-0,4 кВ от ТП 611-47 ВЛ-1, ВЛ-2</t>
  </si>
  <si>
    <t>{B5902DDA-827B-410A-94B4-4C957AB8BB28}</t>
  </si>
  <si>
    <t>611-47</t>
  </si>
  <si>
    <t>00000842</t>
  </si>
  <si>
    <t>АВБбШв 4х50 - 52м</t>
  </si>
  <si>
    <t>610-56</t>
  </si>
  <si>
    <t>605-16</t>
  </si>
  <si>
    <t>АВВГ 4х120 - 20м</t>
  </si>
  <si>
    <t>604-64</t>
  </si>
  <si>
    <t>604-102</t>
  </si>
  <si>
    <t>Гр. 1</t>
  </si>
  <si>
    <t>АВБбШв 4х120 - 50м</t>
  </si>
  <si>
    <t>449</t>
  </si>
  <si>
    <t>гр.3</t>
  </si>
  <si>
    <t>ф.10-39</t>
  </si>
  <si>
    <t>445</t>
  </si>
  <si>
    <t>Выс-13</t>
  </si>
  <si>
    <t xml:space="preserve">КЛЭП-0,4кВ ТП 372 от ВРУ-1 до ВРУ-2 ж/д по ул.К. Ильмера 10/2 (9 эт. ж/д) КЛ-№2 </t>
  </si>
  <si>
    <t>{C07DEEC4-3CD5-4BFF-AAFA-47B372EC97D8}</t>
  </si>
  <si>
    <t>ААБ 3х120 - 65м</t>
  </si>
  <si>
    <t>332</t>
  </si>
  <si>
    <t>Гр. 4</t>
  </si>
  <si>
    <t>326</t>
  </si>
  <si>
    <t>ф.834</t>
  </si>
  <si>
    <t>ААБ 3х120 - 100м</t>
  </si>
  <si>
    <t>320</t>
  </si>
  <si>
    <t>ф.838</t>
  </si>
  <si>
    <t>Гр. 2</t>
  </si>
  <si>
    <t>АВБбШв 4х120 - 40м</t>
  </si>
  <si>
    <t>ф.М-14</t>
  </si>
  <si>
    <t>ААБ 3х150 - 140м</t>
  </si>
  <si>
    <t>КЛЭП-0,4кВ отТП 611-72 Гр. до ВЛ-0,4 кВ на пер. Горшковский в стор. ул. Загорной</t>
  </si>
  <si>
    <t>бух. КЛЭП-0,4кв  от ТП-611/72 до ВЛ1 по пер.Горшковский</t>
  </si>
  <si>
    <t>{B1A3CEFF-82AD-4A35-B706-73BFA24CB331}</t>
  </si>
  <si>
    <t>00000984</t>
  </si>
  <si>
    <t>АВБбШв 4х95 - 30м</t>
  </si>
  <si>
    <t>п.9</t>
  </si>
  <si>
    <t>182</t>
  </si>
  <si>
    <t>гр.2</t>
  </si>
  <si>
    <t>КЛЭП-0,4кВ от ул. Войкова 84б (5 эт .ж/д) до ул. Бердская 1 (2 эт. ж/д)</t>
  </si>
  <si>
    <t>{0332D16A-641D-4626-A7B1-F471F6991DDA}</t>
  </si>
  <si>
    <t>610-69</t>
  </si>
  <si>
    <t>00000893</t>
  </si>
  <si>
    <t>АВВГ 3х35+1х16 - 50м
КГХЛ 4х25 - 30м</t>
  </si>
  <si>
    <t>АВБбШв 4х50 - 25м</t>
  </si>
  <si>
    <t>КЛЭП-0,4кВ от ТП-Л-13-24 до с.Тимирязевское ул.Путевая 1з (5 эт. ж/д) КЛ-№2</t>
  </si>
  <si>
    <t>бух. 2КЛЭП-0,4кв от ТП-Л/13-24 до ж/дома по ул.Путевая, 1з п.Тимирязево</t>
  </si>
  <si>
    <t>{98257446-43B6-4F7E-84C6-9EA7DF2FAE6E}</t>
  </si>
  <si>
    <t>Л-13-24</t>
  </si>
  <si>
    <t>00002836</t>
  </si>
  <si>
    <t>АВБШв 4х95 - 200м</t>
  </si>
  <si>
    <t>ААБ 3х95 - 150м</t>
  </si>
  <si>
    <t>АВВГ 4х150 - 70м</t>
  </si>
  <si>
    <t>940-9</t>
  </si>
  <si>
    <t>АВБбШв 4х240 - 180м</t>
  </si>
  <si>
    <t>АВБбШв 4х120 - 56м</t>
  </si>
  <si>
    <t>гр.1</t>
  </si>
  <si>
    <t>АВБбШв 4х95 - 45м</t>
  </si>
  <si>
    <t>АВВГ 4х185 - 22м</t>
  </si>
  <si>
    <t>АВБбШв 4х185 - 100м</t>
  </si>
  <si>
    <t>ф.131</t>
  </si>
  <si>
    <t>АВБбШв 4х120 - 85м</t>
  </si>
  <si>
    <t>АВБбШв 4х120 - 100м</t>
  </si>
  <si>
    <t>АВБбШв 4х120 - 60м</t>
  </si>
  <si>
    <t>АВБбШв 4х150 - 50м</t>
  </si>
  <si>
    <t>671-72</t>
  </si>
  <si>
    <t>610-53</t>
  </si>
  <si>
    <t>АВБбШв 4х240 - 190м</t>
  </si>
  <si>
    <t>Гр.10</t>
  </si>
  <si>
    <t>605-4</t>
  </si>
  <si>
    <t>ААБ 3х150 - 125м</t>
  </si>
  <si>
    <t>АВВГ 4х120 - 100м</t>
  </si>
  <si>
    <t>ф.Ю-2</t>
  </si>
  <si>
    <t>ф.206</t>
  </si>
  <si>
    <t>603-5</t>
  </si>
  <si>
    <t>603-19</t>
  </si>
  <si>
    <t>АВБбШв 4х150 - 180м</t>
  </si>
  <si>
    <t>АВБбШв 4х120 - 120м</t>
  </si>
  <si>
    <t>АВБбШв 4х120 - 75м</t>
  </si>
  <si>
    <t>578</t>
  </si>
  <si>
    <t>54</t>
  </si>
  <si>
    <t>526</t>
  </si>
  <si>
    <t>Ф.Ч-10</t>
  </si>
  <si>
    <t>КЛЭП-0,4кВ от ТП-526 до ул.И.Черных 54 (ж/д) КЛ-№1</t>
  </si>
  <si>
    <t>бух. 2КЛЭП-0,4кв от ТП-526 до ВРУ ж/дома по ул.И.Черных-54</t>
  </si>
  <si>
    <t>{DAB7D994-5418-48BF-909E-4FB3DABA5F8E}</t>
  </si>
  <si>
    <t>00003022</t>
  </si>
  <si>
    <t>ААШВ 3х150+1х70 - 170м</t>
  </si>
  <si>
    <t xml:space="preserve">Гр.2 </t>
  </si>
  <si>
    <t>473</t>
  </si>
  <si>
    <t>ААБ 3х120 - 60м</t>
  </si>
  <si>
    <t xml:space="preserve">КЛЭП-0,4кВ от ТП-463 до пер.Фруктовый, 10в </t>
  </si>
  <si>
    <t>бух. 2КЛЭП-0,4кв от ТП-463 до ВРУ ж/д по пер.Фруктовому-10в</t>
  </si>
  <si>
    <t>{BE2FE878-9AE7-4527-A7C5-39E82692E7F4}</t>
  </si>
  <si>
    <t>00001940</t>
  </si>
  <si>
    <t>АВВГ 4х120 - 56м</t>
  </si>
  <si>
    <t>{4D93563C-1FE4-4817-A230-916379337574}</t>
  </si>
  <si>
    <t>ААБ 4х150 - 40м</t>
  </si>
  <si>
    <t>АВБбШв 3х95+1х50 - 130м</t>
  </si>
  <si>
    <t>КЛЭП-0,4кВ от ТП-424 до ул.Иркутский тр-т, 214 (п.1)</t>
  </si>
  <si>
    <t>бух. 4КЛЭП-0,4кв от ТП-424 до ВРУ-1 ж/дома по Иркутскому тр.-214(подъезды 1-4)</t>
  </si>
  <si>
    <t>{9E8B1667-18B0-499F-A488-77A0B0BE4FC6}</t>
  </si>
  <si>
    <t>00003029</t>
  </si>
  <si>
    <t>39</t>
  </si>
  <si>
    <t>АВБбШв 4х150 - 30м</t>
  </si>
  <si>
    <t>КЛЭП-0,4кВ от ТП-39 вывод на оп.1-1 ВЛ-1 до пр. Кирова 60/1 (ГСК "Спутник-2")</t>
  </si>
  <si>
    <t>{DD5CB786-10AF-49AE-84D5-E9ADE95DDBA1}</t>
  </si>
  <si>
    <t>00011184</t>
  </si>
  <si>
    <t>ААБ 3х70 - 102м
АВБШвнг-LS 4x150 - 23м</t>
  </si>
  <si>
    <t>368</t>
  </si>
  <si>
    <t>ф.К-8</t>
  </si>
  <si>
    <t>ААБ 3х120 - 130м</t>
  </si>
  <si>
    <t>ААБ 3х120 - 50м</t>
  </si>
  <si>
    <t>348</t>
  </si>
  <si>
    <t>КЛЭП-0,4кВ от ТП-348 до пр.Мира 19 (9 эт.ж/д) КЛ-№2 (отбол.)</t>
  </si>
  <si>
    <t>бух. 2КЛЭП-0,4кВ от ТП-348 до ВРУ ж/д пр.Мира, 19</t>
  </si>
  <si>
    <t>{7CDE790F-92F7-4F53-82C8-423019CEDD29}</t>
  </si>
  <si>
    <t>00006262</t>
  </si>
  <si>
    <t>ААБ 3х120 - 15м
ААБ 3х70 - 90м</t>
  </si>
  <si>
    <t>КЛЭП-0,4кВ от ТП-348 до пр.Мира 19 (9 эт.ж/д) КЛ-№1</t>
  </si>
  <si>
    <t>{97A61DD7-216E-4352-BE3E-B7FD642F101F}</t>
  </si>
  <si>
    <t>ААБ 3х120 - 120м</t>
  </si>
  <si>
    <t>КЛЭП-0,4кВ от ТП-329 вывод на оп.1-1 ВЛ-1 (ул.Алтайская, ул.Тверская)</t>
  </si>
  <si>
    <t>ВЛЭП-0,4кв от ТП-329</t>
  </si>
  <si>
    <t>{347F6772-513B-4A44-A583-A5F0A299D356}</t>
  </si>
  <si>
    <t>00000864</t>
  </si>
  <si>
    <t>АВВГ 4х150 - 40м</t>
  </si>
  <si>
    <t xml:space="preserve">КЛЭП-0,4кВ от ТП-326 до ул.Иркутский тр. 116/2 ("Ретро" - гостиничный комплекс) КЛ-№2 </t>
  </si>
  <si>
    <t>бух. КЛЭП-0,4кв от ТП-326 до Комплекса по ул.Беринга</t>
  </si>
  <si>
    <t>{C532D100-E482-4AD9-883C-F3E59268D9F5}</t>
  </si>
  <si>
    <t>00001473</t>
  </si>
  <si>
    <t>АВВГ 4х150 - 203м</t>
  </si>
  <si>
    <t>КЛЭП-0,4кВ от ТП-326 до ул.Иркутский тр. 116/2   ("Ретро" - гостиничный комплекс) КЛ-№1</t>
  </si>
  <si>
    <t>{9F27D64D-5CDA-4419-AD06-F777FCC90C31}</t>
  </si>
  <si>
    <t>КЛЭП-0,4кВ от ТП-326 до Иркутский тр. 114/1 (ж/д) КЛ-№2</t>
  </si>
  <si>
    <t>бух. 2КЛЭП-0,4кв от ТП-326 до ВРУ ж/дома по ул.Иркутский тр.-114/1</t>
  </si>
  <si>
    <t>{F31A1AA0-CE98-41DF-AA65-801F56C3EE02}</t>
  </si>
  <si>
    <t>00002794</t>
  </si>
  <si>
    <t>АВБбШв 3х95+1х50 - 120м</t>
  </si>
  <si>
    <t>ААБ 3х120 - 180м</t>
  </si>
  <si>
    <t>00002661</t>
  </si>
  <si>
    <t>317</t>
  </si>
  <si>
    <t>284</t>
  </si>
  <si>
    <t>ф.К-5</t>
  </si>
  <si>
    <t>272</t>
  </si>
  <si>
    <t>268</t>
  </si>
  <si>
    <t>КЛЭП-0,4кВ от ТП-265 до ул.О.Кошевого, 66</t>
  </si>
  <si>
    <t>бух. 2КЛЭП-0,4кВ от ТП-265 до ВРУ ж/д ул.Олега Кошевого, д.66</t>
  </si>
  <si>
    <t>{041099C9-2268-44CF-BB03-C9EB94731EB4}</t>
  </si>
  <si>
    <t>265</t>
  </si>
  <si>
    <t>00006061</t>
  </si>
  <si>
    <t>ААШв 3х95 - 120м</t>
  </si>
  <si>
    <t>АВБбШв 4х150 - 18м</t>
  </si>
  <si>
    <t>ААШв 3х120 - 120м</t>
  </si>
  <si>
    <t>АВБбШв 4х185 - 36м</t>
  </si>
  <si>
    <t>ф.М-15</t>
  </si>
  <si>
    <t>КЛЭП-0,4кВ от ТП-204 до ул.Сергея Лазо, 24/1  КЛ-№1 (5-эт. ж.д.)</t>
  </si>
  <si>
    <t>КЛЭП-0,4кв от ТП-204 до ж/д-24/1 по ул.Лазо</t>
  </si>
  <si>
    <t>{472B0D79-09AF-49CC-B4DA-57D7CDFA2C11}</t>
  </si>
  <si>
    <t>00000884</t>
  </si>
  <si>
    <t>194</t>
  </si>
  <si>
    <t>192</t>
  </si>
  <si>
    <t>ф.М-13</t>
  </si>
  <si>
    <t>АВБбШв 4х120 - 84м</t>
  </si>
  <si>
    <t>АВВГ 4х120 - 130м</t>
  </si>
  <si>
    <t>АВБбШв 4х185 - 19м</t>
  </si>
  <si>
    <t>КЛЭП-0,4кВ от ТП-175 вывод на  оп.2-1 ВЛ-3 (пер. Украинский, ул. Л.Толстого)</t>
  </si>
  <si>
    <t>КЛЭП-0.4 от ТП-175   выводы</t>
  </si>
  <si>
    <t>{135B1986-8205-42B5-81FA-2323F32E095A}</t>
  </si>
  <si>
    <t>00006260</t>
  </si>
  <si>
    <t>АВВГ 4х120 - 11м</t>
  </si>
  <si>
    <t>16</t>
  </si>
  <si>
    <t>ф.10-07</t>
  </si>
  <si>
    <t>КЛЭП-0,4кВ от ТП-16 до ул.Елизаровых 53/2 ("Медиа-М") КЛ-№1г</t>
  </si>
  <si>
    <t>бух. 4КЛЭП-0,4кв от ТП-16  до вводной панели типа ВРУ 1-19-90 УХЛ4 здания ул.Елизаровых-53/2</t>
  </si>
  <si>
    <t>{190ECB08-EE3B-4C33-9449-6C776483E463}</t>
  </si>
  <si>
    <t>00002744</t>
  </si>
  <si>
    <t>ААБл 4х120 - 265м</t>
  </si>
  <si>
    <t>КЛЭП-0,4кВ от ТП-16 до ул.Елизаровых 53/2 ("Медиа-М") КЛ-№1в</t>
  </si>
  <si>
    <t>{E12F7F23-C23E-49EA-A847-025E7D6CF7EA}</t>
  </si>
  <si>
    <t>ААБл 4х120 - 245м
АВВГ 4х120 - 20м</t>
  </si>
  <si>
    <t>КЛЭП-0,4кВ от ТП-16 до ул.Елизаровых 53/2 ("Медиа-М") КЛ-№1б</t>
  </si>
  <si>
    <t>{4FC89B9E-10C2-46F2-BB92-0FE42AE5178B}</t>
  </si>
  <si>
    <t>ААБл 4х120 - 244м
АВВГ 4х120 - 21м</t>
  </si>
  <si>
    <t>КЛЭП-0,4кВ от ТП-16 до ул.Елизаровых 53/2 ("Медиа-М") КЛ-№1а</t>
  </si>
  <si>
    <t>{2CEE17C5-C604-41F0-A67B-16A1D9E40179}</t>
  </si>
  <si>
    <t>ААБл 4х120 - 261м
АВБШвнг-LS 4x120 - 4м</t>
  </si>
  <si>
    <t>КЛЭП-0,4кВ от ТП-14"З" до ул.Зеленая 43 (Д/сад "Сказка") КЛ-№2</t>
  </si>
  <si>
    <t>2КЛЭП-0,4 кВ от ТП 14"З" до ВРУ (детский сад) ул.Зеленая, 43</t>
  </si>
  <si>
    <t>{99460A39-8CA5-4C18-AA85-47F8CAF60D6B}</t>
  </si>
  <si>
    <t>00003285</t>
  </si>
  <si>
    <t xml:space="preserve">КЛЭП-0,4кВ от ТП-14"З" до ул.Зеленая 43 (Д/сад "Сказка") КЛ-№1 </t>
  </si>
  <si>
    <t>{965834AB-6C6B-4C36-A3B0-B65DE91D938F}</t>
  </si>
  <si>
    <t xml:space="preserve">КЛЭП-0,4кВ от ТП-14"З" до ул.Зеленая 43 (5-эт.ж/д) КЛ-№2 </t>
  </si>
  <si>
    <t>бух. 2КЛЭП-0,4кв от ТП-14"З" до ВРУ-3 ж/д  ул.Зеленая-43</t>
  </si>
  <si>
    <t>{50E2072B-F3FF-467A-8BDE-7064964DA504}</t>
  </si>
  <si>
    <t>00003284</t>
  </si>
  <si>
    <t>АВБбШв 4х120 - 208м</t>
  </si>
  <si>
    <t xml:space="preserve">КЛЭП-0,4кВ от ТП-14"З" до ул.Зеленая 43 (5-эт.ж/д) КЛ-№1 </t>
  </si>
  <si>
    <t>{4583E210-5126-4192-A8F4-E74DF4FA4939}</t>
  </si>
  <si>
    <t xml:space="preserve">КЛЭП-0,4кВ от ТП-14"З" до ул.Зеленая 41 (5 эт.ж/д) КЛ-№2 </t>
  </si>
  <si>
    <t>2КЛЭП-0,4 кВ от ТП 14"З" до ВРУ ж/д ул.Зеленая, 41</t>
  </si>
  <si>
    <t>{9DE1CC3B-5C08-43EA-9CE9-AA6C66C21F8C}</t>
  </si>
  <si>
    <t>00003283</t>
  </si>
  <si>
    <t xml:space="preserve">КЛЭП-0,4кВ от ТП-14"З" до ул.Зеленая 41 (5 эт.ж/д) КЛ-№1 </t>
  </si>
  <si>
    <t>{A7541B3A-81D3-4FB9-85E1-C9236D5A558D}</t>
  </si>
  <si>
    <t xml:space="preserve">КЛЭП-0,4кВ от ТП-14"З" до ул.Зеленая 39 (5 эт.ж/д) Ввод-2 КЛ-№1 </t>
  </si>
  <si>
    <t>бух. 2КЛЭП-0,4кв от ТП-14"З" до ВРУ-1 ж/дома ул.Зеленая-39</t>
  </si>
  <si>
    <t>{12FD0AFC-CE58-41EE-9990-965AD34040F2}</t>
  </si>
  <si>
    <t>00003291</t>
  </si>
  <si>
    <t>АВБбШв 4х120 - 96м</t>
  </si>
  <si>
    <t>КЛЭП-0,4кВ от ТП-14"З" до ул.Зеленая 39  (5 эт.ж/д) Ввод-1 КЛ-№2</t>
  </si>
  <si>
    <t>{104491F0-DE53-45CE-950D-E17E282E87F4}</t>
  </si>
  <si>
    <t>00002844</t>
  </si>
  <si>
    <t>КЛЭП-0,4кВ от ТП-14"З" вывод на  В/В оп.№16 ВЛ-2 (ул. Рабочая, пер. Октябрьский)</t>
  </si>
  <si>
    <t>КЛЭП-0,4 кВ от ТП 14"З"(н/в вывод группа на ул.Садовая,Рабочая,Чехова)</t>
  </si>
  <si>
    <t>{90D6EAFA-DBF0-4EC6-97D3-EB037BB7C25E}</t>
  </si>
  <si>
    <t>АВВГ 4х150 - 18м</t>
  </si>
  <si>
    <t>АВВГ 4х120 - 120м</t>
  </si>
  <si>
    <t>АВВГ 4х70 - 120м</t>
  </si>
  <si>
    <t>КЛЭП-0,4кВ от ТП Л-13-24 до с.Тимирязевское ул.Путевая 1з (5 эт. ж/д) КЛ-№1</t>
  </si>
  <si>
    <t>{553FC0A0-98C7-4E0E-B1E0-66812B989D00}</t>
  </si>
  <si>
    <t>КЛЭП-0,4кВ от ТП КО-9-6 до ул.Радиостанция 2 (АТС "Ростелеком", ВНС, инд. ж/д)</t>
  </si>
  <si>
    <t>КЛЭП-0,4 кВ от ТП КО-9-6 до технического здания п. Заварзино - Радиостанция, д.2</t>
  </si>
  <si>
    <t>{46DA642D-745E-45C6-B198-D6C1898393C1}</t>
  </si>
  <si>
    <t>КО-9-6</t>
  </si>
  <si>
    <t>00007899</t>
  </si>
  <si>
    <t>ААБл 3х50 - 150м</t>
  </si>
  <si>
    <t>КО-9-5</t>
  </si>
  <si>
    <t>АК-102</t>
  </si>
  <si>
    <t>ф.Вс-20</t>
  </si>
  <si>
    <t>АВБШвнг-LS 4x150 - 30м</t>
  </si>
  <si>
    <t xml:space="preserve">КЛЭП-0,4кВ от ТП 940-9 до пер. Перевалочный 6 (4 эт.ж/д) КЛ-№2 </t>
  </si>
  <si>
    <t>{193F529E-4A1B-44A1-80E2-E56D25C6C055}</t>
  </si>
  <si>
    <t>00009889</t>
  </si>
  <si>
    <t>АВБбШв 4х120 - 230м</t>
  </si>
  <si>
    <t xml:space="preserve">КЛЭП-0,4кВ от ТП 940-9 до пер. Перевалочный 6 (4 эт.ж/д) КЛ-№1 </t>
  </si>
  <si>
    <t>{C72FD89C-3C5D-430E-A466-73BFB7368ED2}</t>
  </si>
  <si>
    <t>940-48</t>
  </si>
  <si>
    <t xml:space="preserve">КЛЭП-0,4кВ от ТП 940-48 до ул.5 Армии 11 (6-эт. ж/д) КЛ-№2 </t>
  </si>
  <si>
    <t>бух. 2КЛЭП-0,4кв от РП "Профсоюзный" до ВРУ ж/дома по ул. 5 Армии, 11</t>
  </si>
  <si>
    <t>{10BE5110-5CCA-428D-8104-F1EEC3FEB926}</t>
  </si>
  <si>
    <t>00003257</t>
  </si>
  <si>
    <t>АВБШвнг-LS 4x120 - 38м
АВВГ 3х95+1х35 - 49м
АВВГ 4х120 - 25м</t>
  </si>
  <si>
    <t>КЛЭП-0,4кВ от ТП 940-48 до ул.5 Армии 11  (6-эт. ж/д) КЛ-№1</t>
  </si>
  <si>
    <t>{73B08A3A-ED1E-4169-8DC8-7E299C04396C}</t>
  </si>
  <si>
    <t>АВБШвнг-LS 4x120 - 22м
АВВГ 3х95+1х35 - 65м
АВВГ 4х120 - 25м</t>
  </si>
  <si>
    <t>АВВГ 4х95 - 20м</t>
  </si>
  <si>
    <t>КЛЭП-0,4кВ от ТП 940-14 вывод на оп.1-1 ВЛ-1 (ул. Правобережная, ул. Строевая)</t>
  </si>
  <si>
    <t>{8C61AC13-D7FD-4D6F-AF91-F906CA8546FD}</t>
  </si>
  <si>
    <t>00009487</t>
  </si>
  <si>
    <t>АВБбШв 4х120 - 112м</t>
  </si>
  <si>
    <t>АВБбШв 4х150 - 90м</t>
  </si>
  <si>
    <t>АВБбШв 4х185 - 70м</t>
  </si>
  <si>
    <t>КЛЭП-0,4кВ от ТП 91 до п. Зональная станция ул.Рабочая 5/1 (адм. торг. зд.)</t>
  </si>
  <si>
    <t>{D87A725A-1E54-4F10-B803-14121121BE39}</t>
  </si>
  <si>
    <t>00009943</t>
  </si>
  <si>
    <t>АВБШв 4х95 - 33м</t>
  </si>
  <si>
    <t>АВВГ 4х240 - 115м</t>
  </si>
  <si>
    <t>АВБбШв 4х70 - 88м</t>
  </si>
  <si>
    <t>82</t>
  </si>
  <si>
    <t>АВБбШв 4х150 - 40м</t>
  </si>
  <si>
    <t>АВБШвнг-LS 4x120 - 18м</t>
  </si>
  <si>
    <t>АВБбШв 4х95 - 60м</t>
  </si>
  <si>
    <t>КЛЭП-0,4кВ от ТП 795 до ул.Б. Хмельницкого 121б (адм. зд.) КЛ-№2</t>
  </si>
  <si>
    <t>{A83BFF3D-8EC2-45B5-893D-F0F1373E5588}</t>
  </si>
  <si>
    <t>795</t>
  </si>
  <si>
    <t>Сборка 2</t>
  </si>
  <si>
    <t>00009987</t>
  </si>
  <si>
    <t>АВбШв 4х120 - 117м</t>
  </si>
  <si>
    <t>КЛЭП-0,4кВ от ТП 795 до  ул.Б. Хмельницкого 121б (адм. зд.) КЛ-№1</t>
  </si>
  <si>
    <t>{70F4EAF1-B09F-40D4-B6FB-15AFB26986C4}</t>
  </si>
  <si>
    <t>АВБбШв 4х150 - 150м</t>
  </si>
  <si>
    <t>АВБШвнг-LS 4x150 - 20м</t>
  </si>
  <si>
    <t>п. 6</t>
  </si>
  <si>
    <t>АВБбШв 4х185 - 162м</t>
  </si>
  <si>
    <t>АВБбШв 4х120 - 180м</t>
  </si>
  <si>
    <t>АВБбШв 4х120 - 150м</t>
  </si>
  <si>
    <t>ф.Сб-8</t>
  </si>
  <si>
    <t>671-94</t>
  </si>
  <si>
    <t>КЛЭП-0,4кВ от ТП 671-9 до ул.Красноармейская 87а (неж.пом.)</t>
  </si>
  <si>
    <t>бух. КЛЭП-0,4кв от ТП-671/9 до ВРУ магазина по ул.Красноармейская, 87а</t>
  </si>
  <si>
    <t>{C020B36C-E082-4BF4-B041-ECC69037B7B1}</t>
  </si>
  <si>
    <t>00002802</t>
  </si>
  <si>
    <t>ВВБбШв 3х25+1х16 - 190м</t>
  </si>
  <si>
    <t>АВВГ 4х185 - 170м</t>
  </si>
  <si>
    <t>КЛЭП-0,4кВ от ТП 671-86 от оп.1-8 до оп.4С</t>
  </si>
  <si>
    <t>бух. КВЛЭП-0,4 кВ от ТП 671-86 вывод на ВЛ-1 до оп.1-1</t>
  </si>
  <si>
    <t>{1985CABD-DA00-4C75-B836-B272A6177B87}</t>
  </si>
  <si>
    <t>00001328</t>
  </si>
  <si>
    <t>КЛЭП-0,4кВ от ТП 671-86 до ул.Ф.Лыткина 16/1 (6 эт.ж/д) КЛ-№2</t>
  </si>
  <si>
    <t>бух. 2КЛЭП-0,4кв от ТП-671/55 до ВРУ-0,4кв ж/д по ул.Лыткина-16/1</t>
  </si>
  <si>
    <t>{40157066-3E0F-47AA-81FE-EE3525627098}</t>
  </si>
  <si>
    <t>00001860</t>
  </si>
  <si>
    <t>ААБл 4х95 - 114м
АВВГ 4х120 - 80м</t>
  </si>
  <si>
    <t>КЛЭП-0,4кВ от ТП 671-86 до ул.Ф.Лыткина 16/1 (6 эт.ж/д) КЛ-№1</t>
  </si>
  <si>
    <t>{11FB269B-8CFC-496B-A0CF-D8F188983327}</t>
  </si>
  <si>
    <t>КЛЭП-0,4кВ от ТП 671-72 до ул.Красноармейская 151/1 (ж/д) ВРУ-2 (под.2, 3,4), шлейф на ВРУ-3 (гараж)</t>
  </si>
  <si>
    <t>{D14B7A1E-C49C-49C4-9D6B-89F6CFF963B4}</t>
  </si>
  <si>
    <t>00006370</t>
  </si>
  <si>
    <t>ААБ 3х150+1х70 - 74м</t>
  </si>
  <si>
    <t>КЛЭП-0,4кВ от ТП 671-72 до ул.Красноармейская 151/1 (гараж) ВРУ-3</t>
  </si>
  <si>
    <t>{7FAE5A08-2E3A-4622-8AF0-61B0115FCA77}</t>
  </si>
  <si>
    <t>00006371</t>
  </si>
  <si>
    <t>КЛЭП-0,4кВ от ТП 671-72 до ул.Красноармейская 149 стр.1 (неж. пом.) КЛ-№2</t>
  </si>
  <si>
    <t>{3281A69B-3292-4496-94FF-39E532D1BBD6}</t>
  </si>
  <si>
    <t>00003389</t>
  </si>
  <si>
    <t>КЛЭП-0,4кВ от ТП 671-72 до ул.19 Гв. дивизии 7 (неж. пом.) КЛ-№2</t>
  </si>
  <si>
    <t>{E7E72F18-EC9A-48FF-9879-A0095D37B24C}</t>
  </si>
  <si>
    <t>00009961</t>
  </si>
  <si>
    <t>АВБШв 4х120 - 106м</t>
  </si>
  <si>
    <t>КЛЭП-0,4кВ от ТП 671-72 до ул.19 Гв. дивизии 7 (ж/д) ВРУ-2 КЛ-№2</t>
  </si>
  <si>
    <t>бух. 2КЛЭП-0,4кв от ТП-971/72 до ВРУ-2 ж/дома по ул. 79 Гв.Дивизии, 7</t>
  </si>
  <si>
    <t>{278388B9-CCB7-4B83-9352-E6B35CE63C95}</t>
  </si>
  <si>
    <t>00002894</t>
  </si>
  <si>
    <t>ААБ 4х95 - 100м</t>
  </si>
  <si>
    <t>КЛЭП-0,4кВ от ТП 671-72 до ул.19 Гв. Дивизии 7  (неж. пом.) КЛ-№1</t>
  </si>
  <si>
    <t>{AB87F253-6293-4E54-9EDB-52383D22BDDD}</t>
  </si>
  <si>
    <t>АВВГ 3х120+1х70 - 130м</t>
  </si>
  <si>
    <t>КЛЭП-0,4кВ от ТП 671-69 до ул.19 Гвардейской дивизии 15/1 (4 эт. ж/д) КЛ-№2</t>
  </si>
  <si>
    <t>бух. 2КЛЭП-0,4кВ от ТП-671/69 до ВРУ-2 ж/д ул.19 Гвардейской Дивизии, 15</t>
  </si>
  <si>
    <t>{FC7F5743-4AE7-420C-A0B0-C1CE08F77603}</t>
  </si>
  <si>
    <t>00003388</t>
  </si>
  <si>
    <t xml:space="preserve">КЛЭП-0,4кВ от ТП 671-69 до ул.19 Гвардейской дивизии 15 (9 эт. ж/д) ВРУ-3 (под.5) КЛ-№2 </t>
  </si>
  <si>
    <t>бух. 2КЛЭП-0,4кВ от ТП-671/69 до ВРУ-3 ж/д ул.19 Гвардейской Дивизии, 15</t>
  </si>
  <si>
    <t>{791D2F70-79E9-40B3-925C-1FB5DD7A459E}</t>
  </si>
  <si>
    <t>00006060</t>
  </si>
  <si>
    <t>ААШв 3х70 - 100м</t>
  </si>
  <si>
    <t>КЛЭП-0,4кВ от ТП 671-69 до ул.19 Гвардейской дивизии 15 (9 эт. ж/д) ВРУ-2 (под.3,4) КЛ-№2</t>
  </si>
  <si>
    <t>{971E2BBF-C4CC-4357-930E-22F4E5405202}</t>
  </si>
  <si>
    <t>00006059</t>
  </si>
  <si>
    <t>КЛЭП-0,4кВ от ТП 671-69 до ул.19 Гвардейской дивизии 15 (9 эт. ж/д) ВРУ-2 (под.3,4) КЛ-№1</t>
  </si>
  <si>
    <t>бух. 2КЛЭП-0,4кВ от ТП-671/69 до ВРУ-1 ж/д ул.19 Гвардейской Дивизии, 15</t>
  </si>
  <si>
    <t>{C28252BD-76A9-4FF4-B0CB-A11D76ECB1EC}</t>
  </si>
  <si>
    <t>КЛЭП-0,4кВ от ТП 671-69 до ул.19 Гвардейской дивизии 15 (9 эт. ж/д) ВРУ-1 (под.1,2) КЛ-№2</t>
  </si>
  <si>
    <t>{D8EB5A34-AD4A-4FCB-A127-F238A5E8F8BA}</t>
  </si>
  <si>
    <t>00006058</t>
  </si>
  <si>
    <t xml:space="preserve">КЛЭП-0,4кВ от ТП 671-69 до ул.19 Гвардейской дивизии 15 (9 эт. ж/д) ВРУ-1 (под.1,2) КЛ-№1 </t>
  </si>
  <si>
    <t>{309BEE5D-A5AB-4155-BC8E-2BD8C5C47754}</t>
  </si>
  <si>
    <t>АВБбШв 4х70 - 130м</t>
  </si>
  <si>
    <t>ААБ 3х120 - 75м</t>
  </si>
  <si>
    <t>АВБбШв 4х120 - 65м</t>
  </si>
  <si>
    <t>671-54</t>
  </si>
  <si>
    <t>КЛЭП-0,4кВ от ТП 671-54 до ул.Вершинина 46/4 (Кафе Жуков Л.М.) КЛ-№1</t>
  </si>
  <si>
    <t>{5060B619-178C-4432-AD85-23CC708E6F4B}</t>
  </si>
  <si>
    <t>00009951</t>
  </si>
  <si>
    <t>АВБбШв 4х150 - 149м</t>
  </si>
  <si>
    <t xml:space="preserve">КЛЭП-0,4кВ от ТП 671-48 до пр. Ленина 1в (Предприятие обществ. питания) КЛ-№2б </t>
  </si>
  <si>
    <t>{4AFE664A-51EB-4C36-89D8-C16C5E07519D}</t>
  </si>
  <si>
    <t>00009434</t>
  </si>
  <si>
    <t>АВБбШв 4х240 - 125м</t>
  </si>
  <si>
    <t xml:space="preserve">КЛЭП-0,4кВ от ТП 671-48 до пр. Ленина 1в (Предприятие обществ. питания) КЛ-№2а </t>
  </si>
  <si>
    <t>{332BDB91-ECC5-4AF3-91D2-0FE5D8FD37FD}</t>
  </si>
  <si>
    <t>КЛЭП-0,4кВ от ТП 671-48 до пр. Ленина 1в (Предприятие обществ. питания) КЛ-№1б</t>
  </si>
  <si>
    <t>{752E931A-22BE-445E-B6F8-484D7832FA0E}</t>
  </si>
  <si>
    <t>КЛЭП-0,4кВ от ТП 671-48 до пр. Ленина 1в (Предприятие обществ. питания) КЛ-№1а</t>
  </si>
  <si>
    <t>{94310EC1-4E22-4AEC-AF05-B3CDE2725CE4}</t>
  </si>
  <si>
    <t>АВВГ 4х95 - 80м</t>
  </si>
  <si>
    <t xml:space="preserve">КЛЭП-0,4кВ от ТП 671-29 до ул. Карпова 1 (8 эт.ж/д) КЛ-№2 </t>
  </si>
  <si>
    <t>бух. 2КЛЭП-0,4кв от ТП-671/29 до ВРУ ж/д по ул.Карпова, 1</t>
  </si>
  <si>
    <t>{6D0ECE0E-077D-4E59-979C-407876930EEE}</t>
  </si>
  <si>
    <t>00002916</t>
  </si>
  <si>
    <t>2ААШвУ 3х95 - 35м
ААБ 3х95 - 16м</t>
  </si>
  <si>
    <t>КЛЭП-0,4кВ от ТП 671-29 до ул. Карпова 1 (8 эт.ж/д) КЛ-№1</t>
  </si>
  <si>
    <t>бух. 2КЛЭП-0.4кв от ТП-671/29 до ж/д ул.Карпова-1</t>
  </si>
  <si>
    <t>{19EC5329-FE0C-4E96-8ABD-AD60E2B49F7D}</t>
  </si>
  <si>
    <t>КЛЭП-0,4кВ от ТП 671-13 до ул.Вершинина 28а ( 5 эт. ж/д)</t>
  </si>
  <si>
    <t>КЛЭП-0,4 от ТП 671-13 до ул.Вершинина, 28а. 5 эт. жилой дом</t>
  </si>
  <si>
    <t>{D53A92B1-860A-4963-8776-14CFAABBD496}</t>
  </si>
  <si>
    <t>00006668</t>
  </si>
  <si>
    <t>ААБ 3х120 - 55м
АСБу 3х120+1х35 - 55м</t>
  </si>
  <si>
    <t>АВБбШв 4х150 - 200м</t>
  </si>
  <si>
    <t>00004197</t>
  </si>
  <si>
    <t>бух. 2КЛЭП-0,4кВ от ТП-671/1 по ул.Усова, 3 (кафе); 2КЛЭП-0,4кВ от ТП-671/1 по ул.Усова, 3 (ж/д)</t>
  </si>
  <si>
    <t>КЛЭП-0,4кВ от ТП 671-1 до ул.Усова 3 (8-эт.ж/д) КЛ-№2</t>
  </si>
  <si>
    <t>{68A7A405-13E2-495B-A1D1-B38665C100E2}</t>
  </si>
  <si>
    <t>ААБ 3х95 - 128м
АВБбШв 4х95 - 13м
АВВГ 3х95+1х50 - 41м
АВВГ 4х120 - 8м</t>
  </si>
  <si>
    <t>КЛЭП-0,4кВ от ТП 671-1 до ул.Усова 3 (8-эт.ж/д) КЛ-№1</t>
  </si>
  <si>
    <t>{EA76255A-4A54-43D6-A850-F6695D8CD9B7}</t>
  </si>
  <si>
    <t>ААБ 3х95 - 144м
АВБбШв 3х95+1х50 - 41м
АВБбШв 4х95 - 5м</t>
  </si>
  <si>
    <t>КЛЭП-0,4кВ от ТП 67 до ул.Щорса 9 (7 эт.ж/д) КЛ-№2 (отбол. в ТП)</t>
  </si>
  <si>
    <t>бух. 2КЛЭП-0,4кв от ТП-67 до ВРУ ж/д по ул.Щорса-9</t>
  </si>
  <si>
    <t>{7BAD91D7-2D0D-4F52-AAC7-A886AAFF24B6}</t>
  </si>
  <si>
    <t>67</t>
  </si>
  <si>
    <t>00002662</t>
  </si>
  <si>
    <t>КЛЭП-0,4кВ от ТП 67 до ул.Щорса 9 (7 эт.ж/д) КЛ-№1</t>
  </si>
  <si>
    <t>{C0906DF4-C2BF-4B7F-BA8F-F769A9CB9EA3}</t>
  </si>
  <si>
    <t>КЛЭП-0,4кВ от ТП 67 до ул.Киевская 78/2 (10 эт.ж/д) КЛ-№2</t>
  </si>
  <si>
    <t>бух. 2КЛЭП-0,4кв от ТП-67 до ВРУ ж/дома по ул.Киевская-78/2</t>
  </si>
  <si>
    <t>{5B6CFF0D-30AC-40EC-9BD4-89B19CADA8F0}</t>
  </si>
  <si>
    <t>00002671</t>
  </si>
  <si>
    <t>АВВБ 3х120+1х70 - 110м</t>
  </si>
  <si>
    <t>КЛЭП-0,4кВ от ТП 67 до ул.Киевская 78/2 (10 эт.ж/д) КЛ-№1 (отболчен в п.5)</t>
  </si>
  <si>
    <t>{4D90C5D7-F13B-4EDA-B25E-8BB25358E6BF}</t>
  </si>
  <si>
    <t>ф.Р-5</t>
  </si>
  <si>
    <t>АВВГ 3х50+1х25 - 50м</t>
  </si>
  <si>
    <t>АВБбШв 4х70 - 90м</t>
  </si>
  <si>
    <t>КЛЭП-0,4кВ от ТП 635 до пр. Кирова 58 ("Йохан Пивохан" ЧП Гузеев В.А.)</t>
  </si>
  <si>
    <t>{DB2D64EB-273E-43B1-A12D-391AF95E5014}</t>
  </si>
  <si>
    <t>00009640</t>
  </si>
  <si>
    <t>КГХЛ 3х50+1х25 - 29м
КГХЛ 4х70 - 11м</t>
  </si>
  <si>
    <t xml:space="preserve">КЛЭП-0,4кВ от ТП 632 до ул.К.Ильмера 10/3 (9 эт.ж/д) ВРУ-4 (под.5) Ввод-2 КЛ-№1 </t>
  </si>
  <si>
    <t>бух. 2КЛЭП-0,4кв от ТП-632 до ВРУ-4 ж/дома по ул.К.Ильмера-10/3</t>
  </si>
  <si>
    <t>{AFC0BF20-7687-4C94-B3F9-FC6175967A06}</t>
  </si>
  <si>
    <t>00003013</t>
  </si>
  <si>
    <t xml:space="preserve">КЛЭП-0,4кВ от ТП 632 до ул.К.Ильмера 10/3 (9 эт.ж/д) ВРУ-4 (под.5) Ввод-1  КЛ-№2 </t>
  </si>
  <si>
    <t>{531163E6-BA75-472D-AD3B-02470B84CA24}</t>
  </si>
  <si>
    <t xml:space="preserve">КЛЭП-0,4кВ от ТП 632 до ул.К.Ильмера 10/3 (9 эт.ж/д) ВРУ-3 (под.3) Ввод-2 КЛ-№2 </t>
  </si>
  <si>
    <t>бух. 2КЛЭП-0,4кв от ТП-632 до ВРУ-3 ж/дома по ул.К.Ильмера-10/3</t>
  </si>
  <si>
    <t>{9AF52E5A-33B2-4E8E-9923-FEE40962B8CD}</t>
  </si>
  <si>
    <t>00003012</t>
  </si>
  <si>
    <t>АВБбШв 4х120 - 95м</t>
  </si>
  <si>
    <t xml:space="preserve">КЛЭП-0,4кВ от ТП 632 до ул.К.Ильмера 10/3 (9 эт.ж/д) ВРУ-3 (под.3) Ввод-1 КЛ-№1 </t>
  </si>
  <si>
    <t>{7798AEB6-8B9B-40BF-9339-2A377801D2B9}</t>
  </si>
  <si>
    <t xml:space="preserve">КЛЭП-0,4кВ от ТП 632 до ул.К.Ильмера 10/3 (9 эт.ж/д) ВРУ-2 (под.2) КЛ-№1 </t>
  </si>
  <si>
    <t>бух. 2КЛЭП-0,4кв от ТП-632 до ВРУ-2 ж/дома по ул.К.Ильмера-10/3</t>
  </si>
  <si>
    <t>{5DC19BC6-734D-4AA3-9020-84E8B6E841C0}</t>
  </si>
  <si>
    <t>00003011</t>
  </si>
  <si>
    <t xml:space="preserve">КЛЭП-0,4кВ от ТП 632 до ул.К.Ильмера 10/3 (9 эт.ж/д) ВРУ-1 (под.1) Ввод-2 КЛ-№1 </t>
  </si>
  <si>
    <t>бух. 2КЛЭП-0,4кв от ТП-632 до ВРУ-1 ж/дома по ул.К.Ильмера-10/3</t>
  </si>
  <si>
    <t>{89C6EB28-39C8-4C56-84DC-961FAF7ED49F}</t>
  </si>
  <si>
    <t>00003010</t>
  </si>
  <si>
    <t xml:space="preserve">КЛЭП-0,4кВ от ТП 632 до ул.К.Ильмера 10/3 (9 эт.ж/д)  ВРУ-1 (под.1) Ввод-1 КЛ-№2 </t>
  </si>
  <si>
    <t>{1F2FCEC0-FF35-4415-A07D-45FE1DDF4FE4}</t>
  </si>
  <si>
    <t xml:space="preserve">КЛЭП-0,4кВ от ТП 632 до ул.К.Ильмера 10/3 (9 эт ж/д) ВРУ-2 (под.2) Ввод-1 КЛ-№2 </t>
  </si>
  <si>
    <t>{4F3DF8B0-CBCF-4DE1-9C32-F53CACB28D30}</t>
  </si>
  <si>
    <t>Гр.1 (откл.)</t>
  </si>
  <si>
    <t>624</t>
  </si>
  <si>
    <t>КЛЭП-0,4кВ от ТП 624 до ул. 2-я Рабочая 15 (10 эт. ж/д) ВРУ-1 КЛ-№2</t>
  </si>
  <si>
    <t>бух. 2КЛЭП-0,4кв от ТП-624 до ВРУ-1 ж/дома по ул. 2-ая Рабочая-15</t>
  </si>
  <si>
    <t>{4E90DE95-338F-4CC9-8E00-BB023F749CD8}</t>
  </si>
  <si>
    <t>00002730</t>
  </si>
  <si>
    <t>ААБл 4х95 - 55м</t>
  </si>
  <si>
    <t>ААШв 3х150 - 200м</t>
  </si>
  <si>
    <t>АВБбШв 4х120 - 140м</t>
  </si>
  <si>
    <t>ААБ 3х120+1х50 - 60м</t>
  </si>
  <si>
    <t>АВБбШв 4х120 - 160м</t>
  </si>
  <si>
    <t>АВВГ 3х120 - 90м</t>
  </si>
  <si>
    <t>КЛЭП-0,4кВ от ТП 611-83 до ул. Яковлева 58 (маг. "Строительный двор")</t>
  </si>
  <si>
    <t>бух. КЛЭП-0,4кв от ТП-611/24 до оп.ВЛ-0,4кв по ул.Яковл</t>
  </si>
  <si>
    <t>{4099AD42-50BE-4F92-BB93-78F14D19F1B3}</t>
  </si>
  <si>
    <t>00000877</t>
  </si>
  <si>
    <t>АВВБ 4х50 - 125м</t>
  </si>
  <si>
    <t>АВВГ 4х95 - 70м</t>
  </si>
  <si>
    <t>АВВГ 4х95 - 54м</t>
  </si>
  <si>
    <t>АВВГ 4х150 - 150м</t>
  </si>
  <si>
    <t>611-79</t>
  </si>
  <si>
    <t>АВВГ 4х240 - 22м</t>
  </si>
  <si>
    <t>КЛЭП-0,4кВ от ТП 611-79 до ул.Обруб 2 (Отель "Тоян") КЛ-№2</t>
  </si>
  <si>
    <t>бух. 2КЛЭП-0,4кв от ТП-611/18 до ВРУ-0,4кв  админ. здания по ул.Обруб-2 г.Томск</t>
  </si>
  <si>
    <t>{7A470FF1-9991-43C9-A376-22B0F288C08F}</t>
  </si>
  <si>
    <t>00003086</t>
  </si>
  <si>
    <t>АВВГ 4х185 - 68м</t>
  </si>
  <si>
    <t>КЛЭП-0,4кВ от ТП 611-79 до ул.Обруб 2 (Отель "Тоян") КЛ-№1</t>
  </si>
  <si>
    <t>{6A24B529-228D-4D48-A332-B86A13D40B46}</t>
  </si>
  <si>
    <t>АВВГ 4х185 - 67м</t>
  </si>
  <si>
    <t>АВБбШв 4х120 - 250м</t>
  </si>
  <si>
    <t>КЛЭП-0,4кВ от ТП 611-72 Гр. до ВЛ-0,4 кВ на пер. Горшковский в стор. ул. Лермонтова</t>
  </si>
  <si>
    <t>бух. КЛЭП-0,4кв от ТП-611/72 до ВЛ-2 по пер.Горшковский</t>
  </si>
  <si>
    <t>{C0DA620C-751A-436E-B1A8-EF2061CC56C8}</t>
  </si>
  <si>
    <t>00000904</t>
  </si>
  <si>
    <t>АВВГ 4х120 - 117м</t>
  </si>
  <si>
    <t>КЛЭП-0,4кВ от ТП 611-60 до ул.Партизанская 8г (магазин)</t>
  </si>
  <si>
    <t>{716E17F3-4663-4C04-83B0-228A7CC1373B}</t>
  </si>
  <si>
    <t>00010035</t>
  </si>
  <si>
    <t>АВБШвнг-LS 4x240 - 329м</t>
  </si>
  <si>
    <t>КЛЭП-0,4кВ от ТП 611-55 до ул.79 Гв.Дивизии 4/18 (Автостоянка ООО "Реконструкция") КЛ-№1б</t>
  </si>
  <si>
    <t>{E3314D41-BDA0-4B47-8E7A-D117805ED907}</t>
  </si>
  <si>
    <t>00009196</t>
  </si>
  <si>
    <t>АВВГ 4х70 - 300м</t>
  </si>
  <si>
    <t xml:space="preserve">КЛЭП-0,4кВ от ТП 611-55 до ул.79 Гв.Дивизии 4/18 (Автостоянка ООО "Реконструкция") КЛ-№1а </t>
  </si>
  <si>
    <t>{8BFFDD92-2F1A-4758-A5A9-7E3550595CCB}</t>
  </si>
  <si>
    <t xml:space="preserve">КЛЭП-0,4кВ от ТП 611-55 до пр. Иркутский 13 (5-эт.ж/д) КЛ-№2 </t>
  </si>
  <si>
    <t>бух. 2КЛЭП-0,4кв от ТП-611/55 до ВРУ ж/д проезд Иркутский, 13</t>
  </si>
  <si>
    <t>{D4932048-132C-431E-8596-0130DA232D5A}</t>
  </si>
  <si>
    <t>00002884</t>
  </si>
  <si>
    <t>ВБбШв 4х35 - 60м</t>
  </si>
  <si>
    <t xml:space="preserve">КЛЭП-0,4кВ от ТП 611-55 до пр. Иркутский 13 (5-эт.ж/д) КЛ-№1 </t>
  </si>
  <si>
    <t>{CA6CFC2B-ADC4-4C50-9CAC-2F9C148234AD}</t>
  </si>
  <si>
    <t>бух. 2КЛЭП-0,4 кВ от ТП 611-55 до административного здания по ул. Пушкина, 48/11</t>
  </si>
  <si>
    <t>00007606</t>
  </si>
  <si>
    <t>АВВГ 4х70 - 25м</t>
  </si>
  <si>
    <t xml:space="preserve">КЛЭП-0,4кВ от ТП 611-55 вывод от оп.1-9 до ул.Пушкина 48/11 (Следственный комитет) КЛ-№1 </t>
  </si>
  <si>
    <t>{8DC1240A-0C54-44D1-B623-B28C957003DB}</t>
  </si>
  <si>
    <t>КЛЭП-0,4кВ от ТП 611-54 до ул.Пушкина,61 (офисное помещение)</t>
  </si>
  <si>
    <t>бух. КЛЭП-0,4кв от ТП-611/54 до ВРУ-0,4кв здания по ул.Пушкина-61</t>
  </si>
  <si>
    <t>{0983A3BE-9FC7-4747-9252-F6DC1C943828}</t>
  </si>
  <si>
    <t>00001840</t>
  </si>
  <si>
    <t>611-54</t>
  </si>
  <si>
    <t>КЛЭП-0,4кВ от ТП 611-54 до ул.Пушкина 61стр.1 (офисное здание)</t>
  </si>
  <si>
    <t>бух. КЛЭП-0,4кв от ТП-611/54 до здания по ул.Пушкина-61/1</t>
  </si>
  <si>
    <t>{4A6DCFBC-C9DB-4BA7-BCDD-C5A9554BA0FF}</t>
  </si>
  <si>
    <t>00001809</t>
  </si>
  <si>
    <t>АВВГ 4х25 - 40м</t>
  </si>
  <si>
    <t>КЛЭП-0,4кВ от ТП 611-54 до ул.Пушкина 61 стр.1 (офисное здание)</t>
  </si>
  <si>
    <t>{F608BBFB-966A-4179-8DB1-BB01F618D63B}</t>
  </si>
  <si>
    <t>АВВГ 4х185 - 28м</t>
  </si>
  <si>
    <t>611-46</t>
  </si>
  <si>
    <t>КЛЭП-0,4кВ от ТП 611-46 до ул. Читинская 2 (6 эт.ж/д) КЛ-№2</t>
  </si>
  <si>
    <t>бух. 2КЛЭП-0,4кв от ТП-611/46 до ВРУ ж/д по ул.Читинская-2</t>
  </si>
  <si>
    <t>{1C2049D1-C056-46A6-8CD9-1A9B42B5A059}</t>
  </si>
  <si>
    <t>00002571</t>
  </si>
  <si>
    <t>ААБ 3х95 - 55м</t>
  </si>
  <si>
    <t>КЛЭП-0,4кВ от ТП 611-46 до ул. Читинская 2 (6 эт.ж/д) КЛ-№1</t>
  </si>
  <si>
    <t>{77629D57-795D-45E1-85BE-100C3D2005CB}</t>
  </si>
  <si>
    <t>АВБбШв 4х150 - 16м</t>
  </si>
  <si>
    <t>КЛЭП-0,4кВ от ТП 611-2 до ул.Яковлева 5 - пер. Пушкина 6а (ЦТП-22) (недейств. КЛ)</t>
  </si>
  <si>
    <t>бух. ВЛЭП-0,4кв от ТП-611/2 до "Башни"</t>
  </si>
  <si>
    <t>{888EA213-8E1E-4277-953A-FA548872D930}</t>
  </si>
  <si>
    <t>00001808</t>
  </si>
  <si>
    <t xml:space="preserve">КЛЭП-0,4кВ от ТП 611-19 до ул.Ачинская 17 (5 эт.ж/д) КЛ-№2, шлейф на ул. Ачинская 15б (5 эт. ж/д) </t>
  </si>
  <si>
    <t>{0F04C7F9-98E4-4EAF-B0C3-A6EBC3598CD4}</t>
  </si>
  <si>
    <t>00000874</t>
  </si>
  <si>
    <t>АВВГ 4х150 - 46м</t>
  </si>
  <si>
    <t xml:space="preserve">КЛЭП-0,4кВ от ТП 611-19 до ул.Ачинская 17 (5 эт.ж/д) КЛ-№1, шлейф на ул. Ачинская 15б (5 эт. ж/д)  </t>
  </si>
  <si>
    <t>{F3323197-FAAA-4883-B4A8-1795AD4487D5}</t>
  </si>
  <si>
    <t>АВВГ 4х150 - 75м</t>
  </si>
  <si>
    <t>КЛЭП-0,4кВ от ТП 611-14 до ул.Якимовича 2 (7 эт.ж/д) КЛ-№2</t>
  </si>
  <si>
    <t>2КЛЭП-0,4кв от ТП-611/14 до ВРУ ж/дома по ул.Якимовича-2</t>
  </si>
  <si>
    <t>{1197D168-F7A0-4106-840D-158F992605E8}</t>
  </si>
  <si>
    <t>00001941</t>
  </si>
  <si>
    <t>КЛЭП-0,4кВ от ТП 611-14 до ул.Якимовича 2 (7 эт.ж/д) КЛ-№1</t>
  </si>
  <si>
    <t>{91124DF3-26AB-4CE4-B124-7FF95A3D05C4}</t>
  </si>
  <si>
    <t>ААшВ 3х120 - 60м</t>
  </si>
  <si>
    <t>ААШв 3х185 - 60м</t>
  </si>
  <si>
    <t>611-10</t>
  </si>
  <si>
    <t>610-90</t>
  </si>
  <si>
    <t>КЛЭП-0,4кВ от ТП 610-74 до ул.К.Маркса 15/1 (ж/д) КЛ-№2</t>
  </si>
  <si>
    <t>бух. 2КЛЭП-0,4кв от ТП-610/74 до ж/д-15/1 по ул.К.Маркса</t>
  </si>
  <si>
    <t>{9A3C0330-EA73-4A45-A5FB-E7332F35D7CE}</t>
  </si>
  <si>
    <t>Гр.12</t>
  </si>
  <si>
    <t>00001735</t>
  </si>
  <si>
    <t>ААБлу 4х150 - 50м</t>
  </si>
  <si>
    <t>КЛЭП-0,4кВ от ТП 610-74 до ул.К.Маркса 15/1 (ж/д) КЛ-№1</t>
  </si>
  <si>
    <t>{A1F23249-6E92-4FB6-AB4C-72C9E0CFC39B}</t>
  </si>
  <si>
    <t>КЛЭП-0,4кВ от ТП 610-71 до пер. Карповский 20а (неж.зд.) КЛ-№2</t>
  </si>
  <si>
    <t>{38BFBCC1-24D3-40E0-AE60-E99F88752E6D}</t>
  </si>
  <si>
    <t>00009737</t>
  </si>
  <si>
    <t>КЛЭП-0,4кВ от ТП 610-71 до пер. Карповский 20а (неж.зд.) КЛ-№1</t>
  </si>
  <si>
    <t>{52DA9D24-4C41-420F-AB0E-32C2C56458C7}</t>
  </si>
  <si>
    <t>КЛЭП-0,4кВ от ТП 610-70 до пр.Ленина 166 (ж/д) ВРУ-1 Ввод-2 КЛ-№2</t>
  </si>
  <si>
    <t>бух. 4КЛЭП-0,4кв от ТП-610/70 до ВРУ ж/д по пр.Ленина-166</t>
  </si>
  <si>
    <t>{3B88F113-C3A9-4FA1-B38A-9211C3C78B1D}</t>
  </si>
  <si>
    <t>00003009</t>
  </si>
  <si>
    <t>АВБбШв 4х240 - 200м</t>
  </si>
  <si>
    <t xml:space="preserve">КЛЭП-0,4кВ от ТП 610-70 до пр. Ленина 166 (ж/д) ВРУ-2 Ввод-2 КЛ-№2 </t>
  </si>
  <si>
    <t>{73FA5EE1-8D79-413C-8D13-115AADAD9DC7}</t>
  </si>
  <si>
    <t>АВВБШв 4х240 - 130м</t>
  </si>
  <si>
    <t>КЛЭП-0,4кВ от ТП 610-70 до пр. Ленина 166 (ж/д) ВРУ-2 Ввод-1 КЛ-№1</t>
  </si>
  <si>
    <t>{675473C4-D0CA-4F6C-91D8-B73BF88F9F64}</t>
  </si>
  <si>
    <t>АВБбШв 4х240 - 230м</t>
  </si>
  <si>
    <t>КЛЭП-0,4кВ от ТП 610-69 до ул.Войкова 84б (5-эт.ж/д) КЛ-№1а</t>
  </si>
  <si>
    <t>бух. КЛЭП-0,4кв от ТП-610/69 до ж/д-84б по ул.Мельнична</t>
  </si>
  <si>
    <t>{AB71158F-E6EA-4D8A-8AE0-E26272A37650}</t>
  </si>
  <si>
    <t>АВВГ 3х50+1х25 - 70м</t>
  </si>
  <si>
    <t>КЛЭП-0,4кВ от ТП 610-69 до ул.Войкова 84а (5 эт.ж/д) КЛ-№2</t>
  </si>
  <si>
    <t>бух. КЛЭП-0,4кв от ТП-610/69 до ж/д-84а по ул.Войкова</t>
  </si>
  <si>
    <t>{B69AD935-1E2D-4E00-A35A-EF81139F206A}</t>
  </si>
  <si>
    <t>00000892</t>
  </si>
  <si>
    <t>АВВГ 4х120 - 3м
АВВГ 4х95 - 127м</t>
  </si>
  <si>
    <t>КЛЭП-0,4кВ от ТП 610-69 до ул.Войкова 84а (5 эт.ж/д) КЛ-№1</t>
  </si>
  <si>
    <t>{059E6A1D-A8F9-4E60-BB53-A23F24C747EE}</t>
  </si>
  <si>
    <t>АВВГ 4х120 - 92м
АВВГ 4х95 - 38м</t>
  </si>
  <si>
    <t>КЛЭП-0,4кВ от ТП 610-69 до ул. Войкова 84б (5 эт. ж/д) КЛ-№1б, шлейф на ул. Бердская, 1,2 (2 эт. ж/д)</t>
  </si>
  <si>
    <t>{20A8B20E-E704-4413-8CA5-0D308A6DB3DC}</t>
  </si>
  <si>
    <t>бух. КЛЭП-0,4кв от ТП-610/69 до ж/д-84 по ул.Войкова</t>
  </si>
  <si>
    <t>00000891</t>
  </si>
  <si>
    <t>КЛЭП-0,4кВ от ТП 610-69 до ул. Войкова 84 (5 эт.ж/д) КЛ-№1а</t>
  </si>
  <si>
    <t>{66142E22-6426-4B07-8693-04CAC31C44DA}</t>
  </si>
  <si>
    <t>КЛЭП-0,4кВ от ТП 610-65 до ул.Б. Подгорная 70 (17 эт.ж/д) КЛ-№2</t>
  </si>
  <si>
    <t>{BB3D74E2-B048-4CB3-851D-8FA3F7A800CA}</t>
  </si>
  <si>
    <t>00007127</t>
  </si>
  <si>
    <t xml:space="preserve">КЛЭП-0,4кВ от ТП 610-65 до ул.Б. Подгорная 70 (17 эт.ж/д) КЛ-№1 </t>
  </si>
  <si>
    <t>{E702590E-2ACD-410E-8F63-791DBF1362EE}</t>
  </si>
  <si>
    <t>КЛЭП-0,4кВ от ТП 610-65 до ул.Б. Подгорная 56 (5 эт.ж/д) ВРУ-1 КЛ-№2, шлейф на ВРУ-2</t>
  </si>
  <si>
    <t>бух. 2КЛЭП-0,4кв от ТП-610/65 до ВРУ ж/д по ул.Б.Подгорная-56</t>
  </si>
  <si>
    <t>{077782B0-9CE1-434A-8F4E-86C3537277BE}</t>
  </si>
  <si>
    <t>00002565</t>
  </si>
  <si>
    <t>ААШв 3х150 - 130м</t>
  </si>
  <si>
    <t>КЛЭП-0,4кВ от ТП 610-65 до ул.Б. Подгорная 56 (5 эт.ж/д) ВРУ-1 КЛ-№1, шлейф на ВРУ-2</t>
  </si>
  <si>
    <t>{BB151D2C-CF45-49E8-951D-3BF170E5603E}</t>
  </si>
  <si>
    <t>610-58</t>
  </si>
  <si>
    <t>КЛЭП-0,4кВ от ТП 610-58 до ул.Пролетарская 38/7 (ИП Аникина Е.В.) ВРУ-2</t>
  </si>
  <si>
    <t>{C8C8183D-AA75-4FB9-A291-74D14848E368}</t>
  </si>
  <si>
    <t>00008934</t>
  </si>
  <si>
    <t>АВБбШв 4х120 - 130м</t>
  </si>
  <si>
    <t xml:space="preserve">п.5 </t>
  </si>
  <si>
    <t>КЛЭП-0,4кВ от ТП 610-53 до пер.Сухоозерный 13 (адм.зд.) КЛ-№1</t>
  </si>
  <si>
    <t>{30D854DA-728A-4003-96B1-686B114ADBA5}</t>
  </si>
  <si>
    <t>00004838</t>
  </si>
  <si>
    <t>АВВГ 4х185 - 299м</t>
  </si>
  <si>
    <t>610-38</t>
  </si>
  <si>
    <t>КЛЭП-0,4кВ от ТП 610-38 до ул.Пролетарская 18 (10-эт.ж/д) ВРУ-2 (под.4,5,6) КЛ-№2</t>
  </si>
  <si>
    <t>бух. 2КЛЭП-0,4кв от ТП-610/38 до ВРУ-2 ж/д по ул.Пролетарская-18</t>
  </si>
  <si>
    <t>{542A4630-248C-41D8-BBAC-041FF7B665AA}</t>
  </si>
  <si>
    <t>00003005</t>
  </si>
  <si>
    <t>АВВГ 3х185+1х70 - 50м</t>
  </si>
  <si>
    <t>КЛЭП-0,4кВ от ТП 610-38 до ул.Пролетарская 18 (10-эт.ж/д) ВРУ-2 (под.4,5,6) КЛ-№1</t>
  </si>
  <si>
    <t>{4F436E64-B4E2-45A0-B400-CC852A555479}</t>
  </si>
  <si>
    <t>КЛЭП-0,4кВ от ТП 610-38 до ул.Пролетарская 18 (10-эт.ж/д) ВРУ-1 (под.1,2,3) КЛ-№2</t>
  </si>
  <si>
    <t>КЛЭП-0,4кв от ТП-610/38 до ВРУ-1 ж/д по  ул.Пролетаская-18</t>
  </si>
  <si>
    <t>{54949265-83FE-492D-8AEB-E1A4E7DF5727}</t>
  </si>
  <si>
    <t>ААБ 3х150 - 120м</t>
  </si>
  <si>
    <t>КЛЭП-0,4кВ от ТП 610-38 до ул.Пролетарская 18 (10-эт.ж/д) ВРУ-1 (под.1,2,3) КЛ-№1</t>
  </si>
  <si>
    <t>{8B6D72B8-F32D-4E95-8987-AA634F06673F}</t>
  </si>
  <si>
    <t>00003006</t>
  </si>
  <si>
    <t>ААБ 4х120 - 200м</t>
  </si>
  <si>
    <t>КЛЭП-0,4кВ от ТП 610-28 до пр. Ленина 189/1 (10 эт. ж/д) КЛ-№2</t>
  </si>
  <si>
    <t>бух. 2КЛЭП-0,4кв от ТП-610/28 до ВРУ ж/дома по пр.Ленина-189/1 1 подъезд</t>
  </si>
  <si>
    <t>{602C2416-94A4-47A0-BCB0-B44244B9684E}</t>
  </si>
  <si>
    <t>00003275</t>
  </si>
  <si>
    <t>ААШв 3х150 - 120м</t>
  </si>
  <si>
    <t>КЛЭП-0,4кВ от ТП 610-28 до пр. Ленина 189/1 (10 эт. ж/д) КЛ-№1</t>
  </si>
  <si>
    <t>{D2452A4F-FE10-4751-A98D-615CDF7F5250}</t>
  </si>
  <si>
    <t>610-26</t>
  </si>
  <si>
    <t>КЛЭП-0,4кВ от ТП 610-25 до ул.Р. Люксембург 19 (6 эт. ж/д) ВРУ-2 (под.4,5) КЛ-№2</t>
  </si>
  <si>
    <t>бух. КЛЭП-0,4кВ от ТП-610/25 до ж/д-19 ул.Р.Люксембург</t>
  </si>
  <si>
    <t>{EB8FECA1-C24C-409E-A72A-49EC369B3CF1}</t>
  </si>
  <si>
    <t>00001364</t>
  </si>
  <si>
    <t>АВБШвнг-LS 4x185 - 6м
АВВГ 4х185 - 244м</t>
  </si>
  <si>
    <t>КЛЭП-0,4кВ от ТП 610-25 до ул.Р. Люксембург 19 (6 эт. ж/д) ВРУ-2 (под.4,5) КЛ-№1</t>
  </si>
  <si>
    <t>{7F786124-5C0F-44D7-8A6F-07E7B25E454B}</t>
  </si>
  <si>
    <t>АВБШвнг-LS 4x185 - 3м
АВВГ 4х185 - 247м</t>
  </si>
  <si>
    <t>КЛЭП-0,4кВ от ТП 610-25 до ул.Р. Люксембург 19 (6 эт. ж/д) ВРУ-1 (под.1-3) КЛ-№1</t>
  </si>
  <si>
    <t>{8EB6BDD5-157B-4372-88D9-385ECE3A70AD}</t>
  </si>
  <si>
    <t>АВВГ 4х185 - 250м</t>
  </si>
  <si>
    <t>КЛЭП-0,4кВ от ТП 610-25 до ул. Р.Люксембург 19 (6 эт. ж/д) ВРУ-1 (под.1-3) КЛ-№1</t>
  </si>
  <si>
    <t>{BC4A1690-1438-446B-871B-D820EC506936}</t>
  </si>
  <si>
    <t>п.13</t>
  </si>
  <si>
    <t>КЛЭП-0,4кВ от ТП 610-13 до пер.Дербышевский 17 (маг. "Абрикос") ВРУ-1 КЛ-№2</t>
  </si>
  <si>
    <t>{B13704AA-108A-4F9F-9595-FCF0CB03492E}</t>
  </si>
  <si>
    <t>00010043</t>
  </si>
  <si>
    <t>АВБбШв нг LS 4х240 - 32м</t>
  </si>
  <si>
    <t xml:space="preserve">КЛЭП-0,4кВ от ТП 610-13 до пер.Дербышевский 17 (маг. "Абрикос") ВРУ-1 КЛ-№1 </t>
  </si>
  <si>
    <t>{920A196E-83D0-40BC-9A28-7B834428193A}</t>
  </si>
  <si>
    <t>61</t>
  </si>
  <si>
    <t>КЛЭП-0,4кВ от ТП 61 вывод на оп.2-1 ВЛ-2</t>
  </si>
  <si>
    <t>КЛЭП-0,4 кВ от ЩУ 61/1 до оп.2-1 ВЛЭП -0,4кВ от ТП 61</t>
  </si>
  <si>
    <t>{65C37084-FFAA-4E4A-ACE5-FD7B1E1A1C71}</t>
  </si>
  <si>
    <t>00011597</t>
  </si>
  <si>
    <t>КГХЛ 3х35+1х16 - 15м</t>
  </si>
  <si>
    <t>КЛЭП-0,4кВ от ТП 61 вывод на оп.1-1 ВЛ-1 (ул.Береговая 17,24,26, ул. Подгорная 36,37)</t>
  </si>
  <si>
    <t>{90038E95-2663-4D75-9668-BD26D1E622AE}</t>
  </si>
  <si>
    <t>00006136</t>
  </si>
  <si>
    <t>АВВГ 4х50 - 6м
КГХЛ 4x95 - 9м</t>
  </si>
  <si>
    <t>00000974</t>
  </si>
  <si>
    <t>606-4</t>
  </si>
  <si>
    <t>КЛЭП-0,4кВ от ТП 606-4 до ул.К.Маркса 11а (4 эт. ж/д) КЛ-№2</t>
  </si>
  <si>
    <t>бух. 2КЛЭП-0,4кв от ТП-606/4 до здания по ул.К.Маркса-11а</t>
  </si>
  <si>
    <t>{778452E5-842C-400B-A5A9-09975E9B310F}</t>
  </si>
  <si>
    <t>00001810</t>
  </si>
  <si>
    <t>ААБШв 4х70 - 135м</t>
  </si>
  <si>
    <t>КЛЭП-0,4кВ от ТП 606-4 до ул.К.Маркса 11а (4 эт. ж/д) КЛ-№1</t>
  </si>
  <si>
    <t>{74612359-ED91-4613-8230-F0830740B202}</t>
  </si>
  <si>
    <t>КЛЭП-0,4кВ от ТП 606-13 до пр.Ленина 118 (6 эт.ж/д) КЛ-№2</t>
  </si>
  <si>
    <t>бух. КЛЭП-0,4кв от ТП-606/13 до ж/д-120 пр.Ленина</t>
  </si>
  <si>
    <t>{D5B95083-ADB8-4780-A14C-AD6C5E1703F7}</t>
  </si>
  <si>
    <t>ААШв 3х150 - 100м</t>
  </si>
  <si>
    <t>КЛЭП-0,4кВ от ТП 606-13 до пр.Ленина 118 (6 эт.ж/д) КЛ-№1</t>
  </si>
  <si>
    <t>{A95D32E4-5661-4C1B-B7E7-A7B96FAFABBE}</t>
  </si>
  <si>
    <t>КЛЭП-0,4кВ от ТП 605-9 до ул.Белинского, 25 (5 эт.ж/д) КЛ-№2</t>
  </si>
  <si>
    <t>бух. 2КЛЭП-0,4кв от ТП-605/9  до ВРУ ж/дома по ул.Белинского, 25</t>
  </si>
  <si>
    <t>{91168342-83A8-411C-9EDC-E49DC271B6DF}</t>
  </si>
  <si>
    <t>00002876</t>
  </si>
  <si>
    <t>АВБбШвнг-LS 4x95 - 103м</t>
  </si>
  <si>
    <t>КЛЭП-0,4кВ от ТП 605-9 до ул.Белинского 25 (5-эт.ж/д) КЛ-№1</t>
  </si>
  <si>
    <t>{9413D9B2-2698-41AE-9FF8-29A04F74FDBD}</t>
  </si>
  <si>
    <t>КЛЭП-0,4кВ от ТП 605-4 до ул.Московский тр. 6/4 (9 эт.ж/д) КЛ-№2</t>
  </si>
  <si>
    <t>бух. 2КЛЭП-0,4кв от ТП-605/4 до ВРУ ж/дома по ул.Московский тр.-6/4</t>
  </si>
  <si>
    <t>{5DFA6335-0092-4993-8B98-20A3797D410D}</t>
  </si>
  <si>
    <t>00003028</t>
  </si>
  <si>
    <t>КЛЭП-0,4кВ от ТП 605-4 до ул.Московский тр. 6/4 (9 эт.ж/д) КЛ-№1</t>
  </si>
  <si>
    <t>{280E0CDD-2D0C-4A31-8E0D-41A11093504A}</t>
  </si>
  <si>
    <t xml:space="preserve">КЛЭП-0,4кВ от ТП 605-4 до ул.Московский тр. 6/3 (11 эт.ж/д) КЛ-№2 </t>
  </si>
  <si>
    <t>бух. 2КЛЭП-0,4кв от ТП-605/4 до ВРУ ж/дома по ул.Московский тр.-6/3</t>
  </si>
  <si>
    <t>{3ECB58A8-54EF-4586-A4CF-620104D8C5C9}</t>
  </si>
  <si>
    <t>00003027</t>
  </si>
  <si>
    <t>КЛЭП-0,4кВ от ТП 605-4 до ул.Московский тр. 6/3 (11 эт.ж/д) КЛ-№1</t>
  </si>
  <si>
    <t>{9E105E91-445B-4372-AD22-3172F6D2E665}</t>
  </si>
  <si>
    <t>605-29</t>
  </si>
  <si>
    <t>00008457</t>
  </si>
  <si>
    <t>КЛЭП-0,4кВ от ТП 605-29 вывод на оп.1-1 ВЛ-1 (ул.Вершинина, пер. Нечевский)</t>
  </si>
  <si>
    <t>КЛЭП-0,4 кВ от ТП 605-29 на опору ВЛЭП-0,4 кВ в сторону ул.Вершинина</t>
  </si>
  <si>
    <t>{FAF481AA-D514-40E3-8D0F-24823B4B5B2A}</t>
  </si>
  <si>
    <t>00000855</t>
  </si>
  <si>
    <t>c.ш.II</t>
  </si>
  <si>
    <t>КЛЭП-0,4кВ от ТП 605-17 вывод на оп.1-1 ВЛ-1 (пр.Ленина 40,42)</t>
  </si>
  <si>
    <t>{409F421C-4BB1-469A-A82C-CA582C860612}</t>
  </si>
  <si>
    <t>00000856</t>
  </si>
  <si>
    <t>КЛЭП-0,4кВ от ТП 605-16 вывод на оп.2-1 ВЛ-3 до ул. М.Горького 35 (Центр татарской культуры)</t>
  </si>
  <si>
    <t>{C26010B5-D725-4662-96ED-51A258AC3ECB}</t>
  </si>
  <si>
    <t>00009798</t>
  </si>
  <si>
    <t>АВБбШв 4х95 - 28м</t>
  </si>
  <si>
    <t>ААШв 3х95 - 60м</t>
  </si>
  <si>
    <t>ААБ 3х185 - 80м</t>
  </si>
  <si>
    <t>604-95</t>
  </si>
  <si>
    <t>КЛЭП-0,4кВ от ТП 604-95 до ул.Красноармейская 114 (торг. центр) Ввод-2 КЛ-№2б</t>
  </si>
  <si>
    <t>{50C5C108-0B6B-45C9-84E0-B126A955A9B3}</t>
  </si>
  <si>
    <t>00010045</t>
  </si>
  <si>
    <t>АВБбШв 4х185 - 32м</t>
  </si>
  <si>
    <t>604-71</t>
  </si>
  <si>
    <t xml:space="preserve">КЛЭП-0,4кВ от ТП 604-70 до ул.Красноармейская 114 (торговый центр) Ввод-1 КЛ-№1б </t>
  </si>
  <si>
    <t>{40E4706E-58CC-4342-A295-4BBDDA6C8ADF}</t>
  </si>
  <si>
    <t>604-70</t>
  </si>
  <si>
    <t>00010221</t>
  </si>
  <si>
    <t>ААБ 3х120 - 43м
АВБШвнг-LS 4x120 - 102м</t>
  </si>
  <si>
    <t xml:space="preserve">КЛЭП-0,4кВ от ТП 604-70 до ул.Красноармейская 114 (Торговый центр) Ввод-1 КЛ-№1а </t>
  </si>
  <si>
    <t>{179D181F-8052-45DB-91AE-502B4ACCBEF0}</t>
  </si>
  <si>
    <t>АВБбШв 4х95 - 85м</t>
  </si>
  <si>
    <t>бух. 2КЛЭП-0,4кв от ТП-604/70 до ВРУ ж/дома по пер. Лесной-4</t>
  </si>
  <si>
    <t>00004449</t>
  </si>
  <si>
    <t>КЛЭП-0,4кВ от ТП 604-70 до пер.Лесной 4 (9 эт.ж/д) КЛ-№1</t>
  </si>
  <si>
    <t>{4A8A70E7-21BE-4541-AC9F-7BBCEAD3923A}</t>
  </si>
  <si>
    <t>604-65</t>
  </si>
  <si>
    <t>КЛЭП-0,4кВ от ТП 604-65 до ул.Дзержинского 27 (6 эт.ж/д) КЛ-№1</t>
  </si>
  <si>
    <t>бух. 2КЛЭП-0,4кв от ТП-604/65 до ВРУ ж/д по ул.Дзержинского-27</t>
  </si>
  <si>
    <t>{D893342B-1574-473A-9340-37B95FA3B101}</t>
  </si>
  <si>
    <t>00003007</t>
  </si>
  <si>
    <t xml:space="preserve">КЛЭП-0,4кВ от ТП 604-65 до ул. Дзержинского 27 (6 эт.ж/д) КЛ-№2 </t>
  </si>
  <si>
    <t>{F52FE942-E214-4BFE-A79C-40E775EDF80E}</t>
  </si>
  <si>
    <t>КЛЭП-0,4кВ от ТП 604-64 до ШРС 604-64/1 по ул.Дзержинского 58/1 (неж. пом.)</t>
  </si>
  <si>
    <t>{C30022D2-E468-405D-BB57-C78E33CCEB8A}</t>
  </si>
  <si>
    <t>00009960</t>
  </si>
  <si>
    <t>АВБбШв 4х50 - 106м</t>
  </si>
  <si>
    <t>604-62</t>
  </si>
  <si>
    <t>00009362</t>
  </si>
  <si>
    <t>КЛЭП-0,4кВ от ТП 604-62 до ул. Киевская 72 (5 эт. ж/д)  после подключения новой КЛ подлежит демонтажу!</t>
  </si>
  <si>
    <t>КЛЭП-0,4 кВ от ТП 604-62 до ул. Киевская, 72. 5 эт. жилой дом</t>
  </si>
  <si>
    <t>{624F7440-DCB4-423E-9DDA-C5CCA95FCF73}</t>
  </si>
  <si>
    <t>АВВГ 4х150 - 125м</t>
  </si>
  <si>
    <t>КЛЭП-0,4кВ от ТП 604-46 до пр. Комсомольский 59 (6 эт.ж/д) КЛ-№1</t>
  </si>
  <si>
    <t>КЛЭП-0,4 кВ от ТП 604-46 до ул.Герцена, 68. 5 эт. жилой дом. Ввод 1</t>
  </si>
  <si>
    <t>{3EAF321B-39FB-4D6D-B239-EBC9B970C7A7}</t>
  </si>
  <si>
    <t>00003018</t>
  </si>
  <si>
    <t>КЛЭП-0,4кВ от ТП 604-46 до пр. Комсомольский 59 (6 эт. ж/д) КЛ-№2</t>
  </si>
  <si>
    <t>{299CF5A4-EF41-4EB5-8128-A2D9223D97A3}</t>
  </si>
  <si>
    <t>бух. 2КЛЭП-0,4кв от ТП-604/25 до ВРУ ж/дома по ул.Герцена-35</t>
  </si>
  <si>
    <t>КЛЭП-0,4кВ от ТП 604-25 до ул.Герцена 35 (5 эт.ж/д) КЛ-№2</t>
  </si>
  <si>
    <t>{43C83187-547E-4386-9C0D-C3A1F11B6D44}</t>
  </si>
  <si>
    <t>00002729</t>
  </si>
  <si>
    <t>АВБШвнг-LS 4х95 - 155м</t>
  </si>
  <si>
    <t>КЛЭП-0,4кВ от ТП 604-25 до ул.Герцена 35 (5 эт.ж/д) КЛ-№1</t>
  </si>
  <si>
    <t>{B747151B-BEEC-4BB6-B0D6-3E09C3918463}</t>
  </si>
  <si>
    <t>КЛЭП-0,4кВ от ТП 604-141 до ул.Герцена 45 (8 эт. ж/д) КЛ-№2а</t>
  </si>
  <si>
    <t>бух. КЛЭП-0,4кв от ТП-604/141 до ж/д-45 по ул.Герцена</t>
  </si>
  <si>
    <t>{3267EB9A-77D9-4014-9FE5-E65F430850C8}</t>
  </si>
  <si>
    <t>00001433</t>
  </si>
  <si>
    <t>АВБбШв 4х50 - 110м</t>
  </si>
  <si>
    <t>КЛЭП-0,4кВ от ТП 604-141 до ул.Герцена 45 (8 эт. ж/д) КЛ-№1</t>
  </si>
  <si>
    <t>{15E8C8E5-02DB-4056-9DBA-90654AAFD6FC}</t>
  </si>
  <si>
    <t>КЛЭП-0,4кВ от ТП 604-138 до ул.П. Осипенко 10 (Кафе)</t>
  </si>
  <si>
    <t>{0248DA24-F502-4F88-A748-63D56CB39BD4}</t>
  </si>
  <si>
    <t>00009530</t>
  </si>
  <si>
    <t>АВБбШв 4х25 - 110м</t>
  </si>
  <si>
    <t>604-136</t>
  </si>
  <si>
    <t>КЛЭП-0,4кВ от ТП 604-136 до ул.Дзержинского 26/1 (6 эт. ж/д) КЛ-№2</t>
  </si>
  <si>
    <t>бух. 2КЛЭП-0,4кв от ТП-604/136 до ВРУ ж/дома по ул.Дзержинского-26/1</t>
  </si>
  <si>
    <t>{F34D665E-2469-492B-AEF6-6EE342930AFB}</t>
  </si>
  <si>
    <t>00002684</t>
  </si>
  <si>
    <t>ААБ 3х95+1х50 - 115м</t>
  </si>
  <si>
    <t>КЛЭП-0,4кВ от ТП 604-136 до ул.Дзержинского 26/1 (6 эт. ж/д) КЛ-№1</t>
  </si>
  <si>
    <t>{36719F8B-C81D-44F8-979D-D0191768AF1C}</t>
  </si>
  <si>
    <t>604-131</t>
  </si>
  <si>
    <t xml:space="preserve">КЛЭП-0,4кВ от ТП 604-131 до ул.Киевская 66 (5-эт.ж/д) КЛ-№2 </t>
  </si>
  <si>
    <t>бух. 2КЛЭП-0,4кв от ТП-604/131 до ж/д-66 по ул.Киевская</t>
  </si>
  <si>
    <t>{EF5EBC97-0410-4424-9B40-DEBBFF5565F5}</t>
  </si>
  <si>
    <t>00001492</t>
  </si>
  <si>
    <t>АВБШвнг-LS 4x120 - 188м</t>
  </si>
  <si>
    <t>КЛЭП-0,4кВ от ТП 604-131 до ул.Киевская  66 (5-эт.ж/д) КЛ-№1</t>
  </si>
  <si>
    <t>{21C4BF6F-0FD4-44E4-BC6B-BF89CD52487A}</t>
  </si>
  <si>
    <t>КЛЭП-0,4кВ от ТП 604-128 до ул.Карташова 29а (6-эт.ж/д) КЛ-№2</t>
  </si>
  <si>
    <t>КЛЭП-0,4кв от ТП-604/128 до ВРУ ж/дома по ул.Карташова-29а</t>
  </si>
  <si>
    <t>{0E842A65-B9B5-45FE-963D-CBD3B4CD4D14}</t>
  </si>
  <si>
    <t>00003178</t>
  </si>
  <si>
    <t>АВБШвнг-LS 4x120 - 77м</t>
  </si>
  <si>
    <t>КЛЭП-0,4кВ от ТП 604-128 до ул.Карташова 29а (6 эт. ж/д) КЛ-№1</t>
  </si>
  <si>
    <t>{6D8C7EE0-7DC1-4538-9C41-D996BC935A79}</t>
  </si>
  <si>
    <t>00003177</t>
  </si>
  <si>
    <t>604-11</t>
  </si>
  <si>
    <t>КЛЭП-0,4кВ от ТП 604-11 до ул. Красноармейская 122/1 (3 эт.ж/д)</t>
  </si>
  <si>
    <t>бух. 2КЛЭП-0,4кв от ТП-604/11 до ВРУ-1 жилого дома по ул.Красноармейская-122/1</t>
  </si>
  <si>
    <t>{50DD0234-B058-479A-829B-454FB13D11EC}</t>
  </si>
  <si>
    <t>00002688</t>
  </si>
  <si>
    <t>ААБ 3х150+1х70 - 100м</t>
  </si>
  <si>
    <t>КЛЭП-0,4кВ от ТП 604-102 до ул.Киевская 57 (9 эт.ж/д) ВРУ (под.1) КЛ-№1</t>
  </si>
  <si>
    <t>бух. 3КЛЭП-0,4кв от ТП-604/102 до ВРУ ж/д-57 по ул.Киевская-57 1 очередь</t>
  </si>
  <si>
    <t>{C352F57D-D5F5-40FA-A3FC-60C5A2CE16F8}</t>
  </si>
  <si>
    <t>00003143</t>
  </si>
  <si>
    <t>ААшВ 3х120 - 66м</t>
  </si>
  <si>
    <t>КЛЭП-0,4кВ от ТП 604-102 до ул.Киевская 57 (9 эт. ж/д) ВРУ (под.1) КЛ-№2</t>
  </si>
  <si>
    <t>{5DF418F6-7EBF-4A68-929C-6BC6BDA6F773}</t>
  </si>
  <si>
    <t>ААШв 3х120 - 28м</t>
  </si>
  <si>
    <t>604-101</t>
  </si>
  <si>
    <t>КЛЭП-0,4кВ от ТП 604-101 до ул.Красноармейская 118 (ж/д) КЛ-№2</t>
  </si>
  <si>
    <t>{72E9BF9B-11AB-42C4-A579-8DF56A5E3EEA}</t>
  </si>
  <si>
    <t>00009308</t>
  </si>
  <si>
    <t>КЛЭП-0,4кВ от ТП 604-101 до ул.Красноармейская 118 (ж/д) КЛ-№1</t>
  </si>
  <si>
    <t>{E49466A2-40E6-451A-BAA1-31010982B742}</t>
  </si>
  <si>
    <t>АВВГ 4х150 - 170м</t>
  </si>
  <si>
    <t>ААБ 3х120 - 200м</t>
  </si>
  <si>
    <t>КЛЭП-0,4кВ от ТП 603-7 до ул.Белинского 20/1 (10 эт. ж/д) КЛ-№2</t>
  </si>
  <si>
    <t>бух. 2КЛЭП-0,4кв от ТП-603/7 до ВРУ ж/дома по ул.Белинского-20/1</t>
  </si>
  <si>
    <t>{DA1B78C3-70D9-497E-94BA-CA4917E76B81}</t>
  </si>
  <si>
    <t>00002658</t>
  </si>
  <si>
    <t>АВВГ 3х70+1х35 - 65м</t>
  </si>
  <si>
    <t>КЛЭП-0,4кВ от ТП 603-7 до ул.Белинского 20/1 (10 эт. ж/д) КЛ-№1</t>
  </si>
  <si>
    <t>{93A55A6B-B041-43F1-9839-07CD77714383}</t>
  </si>
  <si>
    <t>АВВГ 3х95+1х35 - 65м</t>
  </si>
  <si>
    <t>603-6</t>
  </si>
  <si>
    <t>КЛЭП-0,4кВ от ТП 603-6 до ул.Белинского 6 (5-эт. ж/д) КЛ-№2</t>
  </si>
  <si>
    <t>бух. 2КЛЭП-0,4кв от ТП-603/6 до ВРУ ж/д по ул.Белинского-6</t>
  </si>
  <si>
    <t>{FE8A073C-146F-441B-8140-C2C6BBF355CF}</t>
  </si>
  <si>
    <t>00003260</t>
  </si>
  <si>
    <t>АВВГ 3х70+1х25 - 70м</t>
  </si>
  <si>
    <t>КЛЭП-0,4кВ от ТП 603-6 до ул.Белинского 6 (5-эт. ж/д) КЛ-№1</t>
  </si>
  <si>
    <t>{86516353-FC05-45C0-8F2A-5058088FD1A2}</t>
  </si>
  <si>
    <t xml:space="preserve">КЛЭП-0,4кВ от ТП 603-5 до ул. Никитина 15а (6 эт. ж/д) КЛ-№2 </t>
  </si>
  <si>
    <t>бух. 2КЛЭП-0,4кв от ТП-603/5 до ВРУ ж/дома по ул.Никитина-15а</t>
  </si>
  <si>
    <t>{8587D858-9474-4952-A1B5-016449154665}</t>
  </si>
  <si>
    <t>00003021</t>
  </si>
  <si>
    <t>КЛЭП-0,4кВ от ТП 603-5 до ул. Никитина 15а ( 6 эт.ж/д) КЛ-№1</t>
  </si>
  <si>
    <t>{99A8387F-495A-4B62-8925-42EDD8E62BBF}</t>
  </si>
  <si>
    <t xml:space="preserve">КЛЭП-0,4кВ от ТП 603-21 до ул.Никитина 20 (9 эт.ж/д) ВРУ-3 (под.3) КЛ-№2  </t>
  </si>
  <si>
    <t>бух. 2КЛЭП-0,4кв от ТП-603/21 до ВРУ-3  ж/дома по ул.Никитина-20</t>
  </si>
  <si>
    <t>{DF0ED315-A4A8-4FEB-A251-FC5C1C8BB999}</t>
  </si>
  <si>
    <t>00002576</t>
  </si>
  <si>
    <t>АВБбШв 4х120 - 185м</t>
  </si>
  <si>
    <t xml:space="preserve">КЛЭП-0,4кВ от ТП 603-21 до ул.Никитина 20 (9 эт.ж/д) ВРУ-3 (под.3) КЛ-№1 </t>
  </si>
  <si>
    <t>{7F301E7E-D829-49C4-9554-0DE4D878C506}</t>
  </si>
  <si>
    <t xml:space="preserve">КЛЭП-0,4кВ от ТП 603-21 до ул.Никитина 20 (9 эт.ж/д) ВРУ-2 (под.2) КЛ-№2  </t>
  </si>
  <si>
    <t>бух. 2КЛЭП-0,4кв от ТП-603/21 до ВРУ-1 ж/дома по ул.Никитина-20</t>
  </si>
  <si>
    <t>{A47EE5EE-9769-458B-800F-CF5B28A67CFE}</t>
  </si>
  <si>
    <t>00002574</t>
  </si>
  <si>
    <t xml:space="preserve">КЛЭП-0,4кВ от ТП 603-21 до ул.Никитина 20 (9 эт.ж/д) ВРУ-2 (под.2) КЛ-№1 </t>
  </si>
  <si>
    <t>бух. 2КЛЭП-0,4кв от ТП-603/21 до ВРУ-2 ж/дома по ул.Никитина-20</t>
  </si>
  <si>
    <t>{EF732D3D-9578-4A9E-B71D-E089AECE3EF7}</t>
  </si>
  <si>
    <t>00002575</t>
  </si>
  <si>
    <t>АВБбШв 4х120 - 165м</t>
  </si>
  <si>
    <t xml:space="preserve">КЛЭП-0,4кВ от ТП 603-21 до ул.Никитина 20 (9 эт.ж/д) ВРУ-1 (под.1) КЛ-№2  </t>
  </si>
  <si>
    <t>{7DB43800-3B66-40B0-8677-FE261B3339A2}</t>
  </si>
  <si>
    <t xml:space="preserve">КЛЭП-0,4кВ от ТП 603-21 до ул.Никитина 20 (9 эт.ж/д) ВРУ-1 (под.1) КЛ-№1 </t>
  </si>
  <si>
    <t>{4EDDE9E8-C698-4269-88D1-8046AA05AB83}</t>
  </si>
  <si>
    <t>АВБбШв 4х120 - 94м</t>
  </si>
  <si>
    <t>КГХЛ 3х50+1х25 - 50м</t>
  </si>
  <si>
    <t>600</t>
  </si>
  <si>
    <t>КЛЭП-0,4кВ от ТП 600 до ул.Иркутский тр. 30/1 (10 эт. ж/д) КЛ-№2</t>
  </si>
  <si>
    <t>бух. 2КЛЭП-0,4кв от ТП-600 до ВРУ ж/дома по ул.Иркутский тракт -30/1</t>
  </si>
  <si>
    <t>{15F29B14-22AB-4E72-8C3A-0B7134F9A1A7}</t>
  </si>
  <si>
    <t>00003717</t>
  </si>
  <si>
    <t>2ААБЛу 3х95 - 80м</t>
  </si>
  <si>
    <t>АВБбШв 4х25 - 125м</t>
  </si>
  <si>
    <t>КЛЭП-0,4кВ от ТП 590 до ул.Смирнова 48/1 (10 эт. ж/д) ВРУ-3 КЛ-№2</t>
  </si>
  <si>
    <t>бух. 2КЛЭП-0,4кв от ТП-590 до ВРУ-3 ж/дома-48 по ул.Смирнова</t>
  </si>
  <si>
    <t>{6E32C903-FC18-40DD-A07C-1808577742B6}</t>
  </si>
  <si>
    <t>590</t>
  </si>
  <si>
    <t>00003146</t>
  </si>
  <si>
    <t>АВБбШв 4х150 - 205м</t>
  </si>
  <si>
    <t>КЛЭП-0,4кВ от ТП 590 до ул.Смирнова 48/1 (10 эт. ж/д) ВРУ-3 КЛ-№1</t>
  </si>
  <si>
    <t>{A15B5924-4442-41A0-905C-91F1B4626BA2}</t>
  </si>
  <si>
    <t>КЛЭП-0,4кВ от ТП 590 до ул.Смирнова 48/1 (10 эт. ж/д) ВРУ-2 КЛ-№2</t>
  </si>
  <si>
    <t>бух. 2КЛЭП-0,4кв от ТП-590 до ВРУ-2 ж/дома-48 по ул.Смирнова</t>
  </si>
  <si>
    <t>{D4286786-9589-429C-9A3B-0241CF4FCA2C}</t>
  </si>
  <si>
    <t>00003145</t>
  </si>
  <si>
    <t>КЛЭП-0,4кВ от ТП 590 до ул.Смирнова 48/1 (10 эт. ж/д) ВРУ-2 КЛ-№1</t>
  </si>
  <si>
    <t>{74360A2D-F149-465D-AA51-70D543650A04}</t>
  </si>
  <si>
    <t>КЛЭП-0,4кВ от ТП 590 до ул.Смирнова 48/1 (10 эт. ж/д) ВРУ-1 КЛ-№2</t>
  </si>
  <si>
    <t>бух. 2КЛЭП-0,4кв от ТП-590 до ВРУ-1 ж/дома-48 по ул.Смирнова</t>
  </si>
  <si>
    <t>{CFF72548-80B5-43BF-85BD-D07922F26B9E}</t>
  </si>
  <si>
    <t>00003144</t>
  </si>
  <si>
    <t>АВБбШв 4х150 - 155м</t>
  </si>
  <si>
    <t>КЛЭП-0,4кВ от ТП 590 до ул.Смирнова 48/1 (10 эт. ж/д) ВРУ-1 КЛ-№1</t>
  </si>
  <si>
    <t>{5B9313CC-3FF6-42F5-87DC-7A33A32ECAC8}</t>
  </si>
  <si>
    <t>582</t>
  </si>
  <si>
    <t>п. 1</t>
  </si>
  <si>
    <t>КЛЭП-0,4кВ от ТП 582 до пр.Мира 72а (10 эт.ж/д) ВРУ-3 КЛ-№2</t>
  </si>
  <si>
    <t>бух.2 КЛ-0,4 кВ от ТП-582 до ВРУ-3 жилого дома пр.Мира, 72а</t>
  </si>
  <si>
    <t>{5E17F992-DA04-4917-8A11-7E3DD6C631CA}</t>
  </si>
  <si>
    <t>00005474</t>
  </si>
  <si>
    <t>АВБбШв 4х120 - 155м</t>
  </si>
  <si>
    <t>КЛЭП-0,4кВ от ТП 582 до пр.Мира 72а (10 эт.ж/д) ВРУ-3  КЛ-№1</t>
  </si>
  <si>
    <t>{242EE1CA-DC34-42D5-9D22-5D866A4C73A6}</t>
  </si>
  <si>
    <t xml:space="preserve">КЛЭП-0,4кВ от ТП 582 до пр.Мира 72а (10 эт.ж/д) ВРУ-2 КЛ-№2   </t>
  </si>
  <si>
    <t>бух.2 КЛ-0,4 кВ от ТП-582 до ВРУ-2 жилого дома пр.Мира, 72а</t>
  </si>
  <si>
    <t>{D065F4D5-F16D-48D7-90BB-C99D1093CA3E}</t>
  </si>
  <si>
    <t>00005473</t>
  </si>
  <si>
    <t xml:space="preserve">КЛЭП-0,4кВ от ТП 582 до пр.Мира 72а (10 эт.ж/д) ВРУ-2 КЛ-№1 </t>
  </si>
  <si>
    <t>{4C9E21DE-CB7C-4CE1-A489-602ADD6294FC}</t>
  </si>
  <si>
    <t xml:space="preserve">КЛЭП-0,4кВ от ТП 582 до пр.Мира 72а (10 эт.ж/д) ВРУ-1 КЛ-№2 </t>
  </si>
  <si>
    <t>бух.2 КЛ-0,4 кВ от ТП-582 до ВРУ-1 жилого дома пр.Мира, 72а</t>
  </si>
  <si>
    <t>{EF68E15C-F8ED-4BE3-913B-815C0B85147A}</t>
  </si>
  <si>
    <t>00005472</t>
  </si>
  <si>
    <t xml:space="preserve">КЛЭП-0,4кВ от ТП 582 до пр.Мира 72а (10 эт.ж/д) ВРУ-1 КЛ-№1 </t>
  </si>
  <si>
    <t>{0CD60A3E-C12F-4CF0-AC09-A2CCE1545365}</t>
  </si>
  <si>
    <t xml:space="preserve">КЛЭП-0,4кВ от ТП 582 до пр.Мира 72/1 (10 эт.ж/д) КЛ-№2  </t>
  </si>
  <si>
    <t>бух.2 КЛ-0,4 кВ от ТП-582 до ВРУ жилого дома пр.Мира, 72/1</t>
  </si>
  <si>
    <t>{BD14257B-A644-49F8-8618-D2614243D363}</t>
  </si>
  <si>
    <t>00005476</t>
  </si>
  <si>
    <t xml:space="preserve">КЛЭП-0,4кВ от ТП 582 до пр.Мира 72/1 (10 эт.ж/д) КЛ-№1 </t>
  </si>
  <si>
    <t>{F876E2B8-32E7-4202-B59C-EC2275E08D5C}</t>
  </si>
  <si>
    <t>ААБл 4х120 - 75м</t>
  </si>
  <si>
    <t>бух. КЛЭП-0,4кв от ТП-578 до ВРУ-1 ж/д-17 по ул.Суворова</t>
  </si>
  <si>
    <t>00001795</t>
  </si>
  <si>
    <t>ААБл 4х120 - 90м</t>
  </si>
  <si>
    <t>КЛЭП-0,4кВ от ТП 578 до ул.Суворова 17 (10 эт. ж/д) ВРУ-1 (под.2) КЛ-№2</t>
  </si>
  <si>
    <t>{BABCF0A0-04CA-475C-95D2-4C71336F907B}</t>
  </si>
  <si>
    <t>КЛЭП-0,4кВ от ТП 576 вывод на оп.1-1 ВЛЭП-0,4кВ ВЛ-1 (пер. Лунный, пер. Кометный)</t>
  </si>
  <si>
    <t>бух. КЛЭП-0,4кв от ТП-576 на опору 1, п.Россинка, пер.Каметный-2</t>
  </si>
  <si>
    <t>{59182B4B-E5CD-417E-85B2-D15AA4317971}</t>
  </si>
  <si>
    <t>00001990</t>
  </si>
  <si>
    <t>АВБШвнг-LS 4х95 - 21м</t>
  </si>
  <si>
    <t>КЛЭП-0,4кВ от ТП 576 вывод на В/В оп. 43-11 ВЛ-2 (ул. Дождевая, пер. Яблоневый, ул. Озёрная)</t>
  </si>
  <si>
    <t>{1C7CE22B-FB2A-4FDF-89FF-47F37CCBB86E}</t>
  </si>
  <si>
    <t>АВБШвнг-LS 4х95 - 18м</t>
  </si>
  <si>
    <t>КЛЭП-0,4кВ от ТП 576 вывод на В/В оп. 43-10 ВЛ-3 (ул. Благовещенская, пер. Вербный)</t>
  </si>
  <si>
    <t>{15676809-213A-47F4-B0AB-8CA8D57AA025}</t>
  </si>
  <si>
    <t>566</t>
  </si>
  <si>
    <t xml:space="preserve">КЛЭП-0,4кВ от ТП 566 до ул.Интернационалистов 12/1 (10 эт.ж/д) ВРУ-4 (под.6-7) КЛ-№1 </t>
  </si>
  <si>
    <t>бух. 2КЛЭП-0,4кв от ТП-566 до ВРУ-4 ж/д по ул.Интернационалистов</t>
  </si>
  <si>
    <t>{FCAA465C-90E9-4D5F-BBDB-692C65C2AEF8}</t>
  </si>
  <si>
    <t>00001946</t>
  </si>
  <si>
    <t>ААБЛу 4х120 - 60м</t>
  </si>
  <si>
    <t xml:space="preserve">КЛЭП-0,4кВ от ТП 566 до ул.Интернационалистов 12/1 (10 эт.ж/д) ВРУ-3 (под.5) КЛ-№2 </t>
  </si>
  <si>
    <t>бух. 2КЛЭП-0,4кв от ТП-566 до ВРУ-3 ж/д по ул.Интернационалистов-12/1</t>
  </si>
  <si>
    <t>{C2CC9220-6A5F-47AF-87F1-5CCC0FED1198}</t>
  </si>
  <si>
    <t>00001945</t>
  </si>
  <si>
    <t>ААБЛу 4х120 - 75м</t>
  </si>
  <si>
    <t xml:space="preserve">КЛЭП-0,4кВ от ТП 566 до ул.Интернационалистов 12/1 (10 эт.ж/д) ВРУ-3 (под.5) КЛ-№1 </t>
  </si>
  <si>
    <t>{970CD980-A7B0-42BF-909C-83CFE7E31E18}</t>
  </si>
  <si>
    <t xml:space="preserve">КЛЭП-0,4кВ от ТП 566 до ул.Интернационалистов 12/1 (10 эт.ж/д) ВРУ-2 (под.3-4) КЛ-№2 </t>
  </si>
  <si>
    <t>бух. 2КЛЭП-0,4кв от ТП-566 до ВРУ-2 ж/д по ул.Интернационалистов-12/1</t>
  </si>
  <si>
    <t>{D1E06E5A-828D-4B8F-98AF-DBF18B78BB3E}</t>
  </si>
  <si>
    <t>Гр.2 (откл.)</t>
  </si>
  <si>
    <t>00001944</t>
  </si>
  <si>
    <t>ААБЛу 4х120 - 100м</t>
  </si>
  <si>
    <t xml:space="preserve">КЛЭП-0,4кВ от ТП 566 до ул.Интернационалистов 12/1 (10 эт.ж/д) ВРУ-2 (под.3-4) КЛ-№1 </t>
  </si>
  <si>
    <t>{9B104C31-B598-451A-8A23-12E6F4C4A21F}</t>
  </si>
  <si>
    <t xml:space="preserve">КЛЭП-0,4кВ от ТП 566 до ул.Интернационалистов 12/1 (10 эт.ж/д) ВРУ-1 (под.1-2) КЛ-№2 </t>
  </si>
  <si>
    <t>бух. 2КЛЭП-0,4кв от ТП-566 до ВРУ-1 ж/д по ул.Интернационалистов-12/1</t>
  </si>
  <si>
    <t>{78AD11D8-BC63-4202-B4A8-38EEEA3A3C50}</t>
  </si>
  <si>
    <t>00001943</t>
  </si>
  <si>
    <t>ААБЛу 4х120 - 150м</t>
  </si>
  <si>
    <t xml:space="preserve">КЛЭП-0,4кВ от ТП 566 до ул.Интернационалистов 12/1 (10 эт.ж/д) ВРУ-1 (под.1-2) КЛ-№1 </t>
  </si>
  <si>
    <t>{5E82E2B5-A0F8-4A64-BC4D-1CEBCF6B4C60}</t>
  </si>
  <si>
    <t>КЛЭП-0,4кВ от ТП 566 до ул.Интернационалистов 12/1 (10 эт. ж/д)  ВРУ-4 (под.6-7) КЛ-№2</t>
  </si>
  <si>
    <t>{85F968F8-0F85-4661-AF32-F5AF188B00DD}</t>
  </si>
  <si>
    <t>КЛЭП-0,4кВ от ТП 54 до пр. Фрунзе 129 (неж. пом. Макарова О.В.) КЛ-№2</t>
  </si>
  <si>
    <t>{BB47BF30-E11F-41EC-BFD9-21B2F51DABF9}</t>
  </si>
  <si>
    <t>00009804</t>
  </si>
  <si>
    <t>АВБбШв 4х185 - 249м</t>
  </si>
  <si>
    <t>КЛЭП-0,4кВ от ТП 54 до пр. Фрунзе 129 (неж. пом. Макарова О.В.) КЛ-№1</t>
  </si>
  <si>
    <t>{F905B407-15C2-4A56-95FA-52CD3BC49D74}</t>
  </si>
  <si>
    <t>00009608</t>
  </si>
  <si>
    <t>АВБбШв 4х95 - 180м
АВВГ 4х120 - 50м</t>
  </si>
  <si>
    <t>КЛЭП-0,4кВ от ТП 515 до ул.Сибирская 115 (10 эт. ж/д) ВРУ-2 КЛ-№2</t>
  </si>
  <si>
    <t>2КЛЭП-0,4 кВ от ТП 515 до ВРУ-2 ж/д ул. Сибирская, 115</t>
  </si>
  <si>
    <t>{5FA29F69-2DDF-46B3-AD94-239F4E8E178F}</t>
  </si>
  <si>
    <t>515</t>
  </si>
  <si>
    <t>00003280</t>
  </si>
  <si>
    <t>АВВБШв 4х185 - 100м</t>
  </si>
  <si>
    <t>КЛЭП-0,4кВ от ТП 515 до ул.Сибирская 115 (10 эт. ж/д) ВРУ-2 КЛ-№1</t>
  </si>
  <si>
    <t>{7513E109-40EA-4FDD-9750-AABF2D5A3A2B}</t>
  </si>
  <si>
    <t>КЛЭП-0,4кВ от ТП 515 до ул.Сибирская 115 (10 эт. ж/д) ВРУ-1 КЛ-№2, шлейф на ВРУ-3 (Автостоянка)</t>
  </si>
  <si>
    <t>{CDA67032-6C67-4DE6-B57F-2DA412566DE0}</t>
  </si>
  <si>
    <t>00003281</t>
  </si>
  <si>
    <t>АВБШв 4х185 - 140м</t>
  </si>
  <si>
    <t>КЛЭП-0,4кВ от ТП 515 до ул.Сибирская 115 (10 эт. ж/д) ВРУ-1 КЛ-№1, шлейф на ВРУ-3 (Автостоянка)</t>
  </si>
  <si>
    <t>бух. 2КЛЭП-0,4кв от ТП-515 до ВРУ-2 под.4 ж/д по ул.Сибирская-115</t>
  </si>
  <si>
    <t>{1E4CBBA4-2D23-400D-A393-3CE761CC8E5D}</t>
  </si>
  <si>
    <t>АВБбШв 4х185 - 140м</t>
  </si>
  <si>
    <t>КЛЭП-0,4кВ от ТП 507 вывод на оп.1-1 ВЛ-1 (ул.Карельская, ул. Рязанская)</t>
  </si>
  <si>
    <t>бух. 2КЛЭП-0,4кв от ТП-507 вывод на ВЛ-0,4кв по ул.Карельская</t>
  </si>
  <si>
    <t>{1F2B5D22-0E21-4C49-BCC8-E6706A1C9922}</t>
  </si>
  <si>
    <t>00003082</t>
  </si>
  <si>
    <t>АВВГ 4х150 - 58м</t>
  </si>
  <si>
    <t>504</t>
  </si>
  <si>
    <t>КЛЭП-0,4кВ от ТП 504 до пр.Мира 29 (10 эт.ж/д) ВРУ-2 (под.4,5) КЛ-№4</t>
  </si>
  <si>
    <t>бух. 2 КЛЭП-0,4 кВ от ТП-504 до ВРУ-2 ж/д пр. Мира, 29</t>
  </si>
  <si>
    <t>{A043EAE1-DA6B-4817-B1A3-E6398A55D792}</t>
  </si>
  <si>
    <t>00006409</t>
  </si>
  <si>
    <t>ААШв 3х150 - 180м</t>
  </si>
  <si>
    <t>бух. 2 КЛЭП-0,4 кВ от ТП-504 до ВРУ-1 ж/д пр. Мира, 29</t>
  </si>
  <si>
    <t>00006408</t>
  </si>
  <si>
    <t>КЛЭП-0,4кВ от ТП 504 до пр.Мира 29 (10 эт.ж/д) ВРУ-1 (под.1-3) КЛ-№1</t>
  </si>
  <si>
    <t>{C2E77ADF-D672-4F8C-AB61-08BE1349A5E0}</t>
  </si>
  <si>
    <t>КЛЭП-0,4кВ от ТП 498 до ул.И.Черных 24 (10 эт.ж/д) ВРУ-3 (под.6-8) КЛ-№1</t>
  </si>
  <si>
    <t>{B973A401-56C0-4172-B7BD-FD4BCFBDCFEC}</t>
  </si>
  <si>
    <t>00010448</t>
  </si>
  <si>
    <t xml:space="preserve">КЛЭП-0,4кВ от ТП 498 до ул.И.Черных 24 (10 эт.ж/д) ВРУ-3 (п.6-8) КЛ-№2 </t>
  </si>
  <si>
    <t>{3FE85232-E763-4739-B6F6-9750231F072E}</t>
  </si>
  <si>
    <t>КЛЭП-0,4кВ от ТП 498 до ул.И.Черных 24 (10 эт.ж/д) ВРУ-2 (под.4,5) КЛ-№1</t>
  </si>
  <si>
    <t>{E7360E03-14F1-46DC-963E-AAEFD2A5B7EE}</t>
  </si>
  <si>
    <t>КЛЭП-0,4кВ от ТП 498 до ул.И.Черных 24 (10 эт.ж/д) ВРУ-1 (под.1-3) КЛ-№2</t>
  </si>
  <si>
    <t>{541844BC-733C-44ED-8BEB-237566BF1185}</t>
  </si>
  <si>
    <t>ААБ 3х185 - 175м</t>
  </si>
  <si>
    <t>486</t>
  </si>
  <si>
    <t>КЛЭП-0,4кВ от ТП 486 на ул. Иркутский тр. 32 (10 эт.ж/д) ВРУ-2 (под.3) КЛ-№2</t>
  </si>
  <si>
    <t>бух. 2КЛЭП-0,4кв от ТП-486 до ВРУ-2 подъезд 3 ж/дома по ул.Иркутский тр.-32</t>
  </si>
  <si>
    <t>{87CF12F4-8F56-4F92-B9CE-075266F3F8E9}</t>
  </si>
  <si>
    <t>00004053</t>
  </si>
  <si>
    <t>КЛЭП-0,4кВ от ТП 486 на ул. Иркутский тр. 32 (10 эт.ж/д) ВРУ-2 (под.3) КЛ-№1</t>
  </si>
  <si>
    <t>бух. 2КЛЭП-0,4 кВ от ТП 486 до ВРУ-1 ж/д Иркутский тракт, 32</t>
  </si>
  <si>
    <t>{B7580930-8A47-4B79-8B4F-F949DDDD9F50}</t>
  </si>
  <si>
    <t>КЛЭП-0,4кВ от ТП 473 до пер.Ботанический 7а (8 эт.ж/д) КЛ-№2</t>
  </si>
  <si>
    <t>бух. 2КЛЭП-0,4кв от ТП-473 до ВРУ ж/дома по пер. Ботанический, 7а</t>
  </si>
  <si>
    <t>{FD3FB7C5-D3B7-4AD6-A759-D60406D41C11}</t>
  </si>
  <si>
    <t>00002875</t>
  </si>
  <si>
    <t xml:space="preserve">КЛЭП-0,4кВ от ТП 473 до пер.Ботанический 7а (8 эт.ж/д) КЛ-№1 </t>
  </si>
  <si>
    <t>{7217CA5B-23C3-40CC-AC4C-37E003CD6F09}</t>
  </si>
  <si>
    <t>469</t>
  </si>
  <si>
    <t>КЛЭП-0,4кВ от ТП 469 вывод на оп.1-1 ВЛ-1 (ул.Спокойная, пер.Заповедный)</t>
  </si>
  <si>
    <t>{82277E1B-5B0C-4223-AFDD-66A0005B713A}</t>
  </si>
  <si>
    <t>00000911</t>
  </si>
  <si>
    <t>АВБШвнг-LS 4x150 - 78м</t>
  </si>
  <si>
    <t>АВВГ 4х35 - 20м</t>
  </si>
  <si>
    <t xml:space="preserve">КЛЭП-0,4кВ от ТП 445 до ул.Артема 1 (ул. Усова 31) (3-эт. ж/д) </t>
  </si>
  <si>
    <t>{A6804F7B-3968-4C3F-BA98-8D16B7C4F87F}</t>
  </si>
  <si>
    <t>00002663</t>
  </si>
  <si>
    <t>АВБШвнг-LS 4x70 - 145м</t>
  </si>
  <si>
    <t>426</t>
  </si>
  <si>
    <t>КЛЭП-0,4кВ от ТП 426 до ул.Новосибирская 32 (10 эт.ж/д) КЛ-№2</t>
  </si>
  <si>
    <t>бух. 2КЛЭП-0,4кв от ТП-426 до ВРУ ж/д ул.Новосибирская, 32</t>
  </si>
  <si>
    <t>{EB064D0D-07FD-4C8D-903B-960C0526D0FD}</t>
  </si>
  <si>
    <t>00002915</t>
  </si>
  <si>
    <t>ААБ 3х150 - 90м</t>
  </si>
  <si>
    <t>АВБбШв 4х185 - 87м</t>
  </si>
  <si>
    <t>КЛЭП-0,4кВ от ТП 421 вывод на оп.1-1 ВЛ-1 (ул.Спокойная)</t>
  </si>
  <si>
    <t>{AD78F7CF-BD40-4B6E-9B68-A97E075D4724}</t>
  </si>
  <si>
    <t>421</t>
  </si>
  <si>
    <t>Гр1</t>
  </si>
  <si>
    <t>00002573</t>
  </si>
  <si>
    <t>АВБШвнг-LS 4x150 - 31м</t>
  </si>
  <si>
    <t>КЛЭП-0,4кВ от ТП 416 до ул.Говорова 27а (нежилое здание)</t>
  </si>
  <si>
    <t>{CED9D3B2-93C7-4FB8-86D6-C1989D197637}</t>
  </si>
  <si>
    <t xml:space="preserve">п.7  </t>
  </si>
  <si>
    <t>00009761</t>
  </si>
  <si>
    <t>ААШв 3х95 - 220м</t>
  </si>
  <si>
    <t>КЛЭП-0,4кВ от ТП 401 вывод на оп.2-1 ВЛ-2 (п.Просторный пр. Якорный, ул.Карельская)</t>
  </si>
  <si>
    <t>{C51DEE32-6A70-46A2-93E9-9C50B566137C}</t>
  </si>
  <si>
    <t>АВБШвнг-LS 4x150 - 22м</t>
  </si>
  <si>
    <t>КЛЭП-0,4кВ от ТП 401 вывод на оп.1-1 ВЛ-1 (п.Просторный пр. Якорный, ул.Бархатная)</t>
  </si>
  <si>
    <t>{9C312D9F-8F52-4D67-861E-B4C6395FA1DF}</t>
  </si>
  <si>
    <t>АВБШвнг-LS 4x150 - 29м</t>
  </si>
  <si>
    <t>387</t>
  </si>
  <si>
    <t>бух. 4КЛЭП-0,4кв от ТП-387 до ВРУ под.5 ж/дома по пер.Ботанический-3</t>
  </si>
  <si>
    <t>00001958</t>
  </si>
  <si>
    <t>КЛЭП-0,4кВ от ТП 387 до пер.Ботанический 3 (10 эт.ж/д) ВРУ-2 (под.5) КЛ-№2а</t>
  </si>
  <si>
    <t>{9994EEFF-DFE9-4DED-8B6C-F5584B2C2206}</t>
  </si>
  <si>
    <t xml:space="preserve">КЛЭП-0,4кВ от ТП 387 до пер.Ботанический 3 (10 эт.ж/д) ВРУ-2 (под.5) КЛ-№1а  </t>
  </si>
  <si>
    <t>{71AAD8D2-BEDC-4E1C-B918-AFB715D9A8C1}</t>
  </si>
  <si>
    <t>бух. 4КЛЭП-0,4кв от ТП-387 до ВРУ под.3 ж/дома по пер.Ботанический-3</t>
  </si>
  <si>
    <t>00001957</t>
  </si>
  <si>
    <t>ААШВ 4х185 - 70м</t>
  </si>
  <si>
    <t xml:space="preserve">КЛЭП-0,4кВ от ТП 387 до пер.Ботанический 3 (10 эт.ж/д) ВРУ-1 (под.3) КЛ-№2а </t>
  </si>
  <si>
    <t>{92FDDB8A-4503-4535-AB96-A33F7C3C832B}</t>
  </si>
  <si>
    <t>КЛЭП-0,4кВ от ТП 387 до пер.Ботанический 3 (10 эт.ж/д) ВРУ-1 (под.3) КЛ-№1б</t>
  </si>
  <si>
    <t>{57A6F985-0705-44D4-9D86-0804A73C238E}</t>
  </si>
  <si>
    <t>ААБ 3х185 - 70м</t>
  </si>
  <si>
    <t>КЛЭП-0,4кВ от ТП 387 до пер.Ботанический 3 (10 эт.ж/д) ВРУ-1 (под.3) КЛ-№1а</t>
  </si>
  <si>
    <t>{8E0ED562-695E-4C88-8C7D-B9D889E7CA44}</t>
  </si>
  <si>
    <t>ААШв 3х95 - 70м</t>
  </si>
  <si>
    <t>КЛЭП-0,4кВ от ТП 377 до ул.Киевская 17 (6 эт.ж/д) КЛ-№2</t>
  </si>
  <si>
    <t>бух. 2КЛЭП-0,4кв от ТП-377 до ВРУ ж/дома по ул.Киевская-17</t>
  </si>
  <si>
    <t>{84D3BA8F-1143-4429-A066-B3E177757377}</t>
  </si>
  <si>
    <t>00002668</t>
  </si>
  <si>
    <t>АВВГ 4х185 - 215м</t>
  </si>
  <si>
    <t xml:space="preserve">КЛЭП-0,4кВ от ТП 377 до ул.Киевская 17 (6 эт.ж/д) КЛ-№1 </t>
  </si>
  <si>
    <t>{CAF43F85-02F6-4C4C-83C6-DC9BFC1EA2D8}</t>
  </si>
  <si>
    <t>ААБ 3х185 - 215м</t>
  </si>
  <si>
    <t>АВВГ 3х120+1х50 - 40м</t>
  </si>
  <si>
    <t>КЛЭП-0,4кВ от ТП 372 до ул.К. Ильмера 10/2 (9-эт. ж/д) ВРУ-1 КЛ-№2, шлейф на ВРУ-2 (было п.2 гр.3)</t>
  </si>
  <si>
    <t>бух. 2КЛЭП-0,4кВ от ТП-372 до ВРУ-1 ж/д ул.Карла Ильмера, 10/2</t>
  </si>
  <si>
    <t>{86B8D635-359A-446A-905F-C10F56BFE623}</t>
  </si>
  <si>
    <t>00006363</t>
  </si>
  <si>
    <t>ААШв 3х185 - 220м</t>
  </si>
  <si>
    <t>КЛЭП-0,4кВ от ТП 372 до ул. К. Ильмера 10/2  (9-эт. ж/д) ВРУ-1 КЛ-№1, шлейф на ВРУ-2 (было п.3 гр.4)</t>
  </si>
  <si>
    <t>бух. 2КЛЭП-0,4 кВ от ТП 372 до ВРУ-1 ж/д ул.Карла Ильмера, 10/2</t>
  </si>
  <si>
    <t>{B5EBD965-817C-4637-AA75-307391412D07}</t>
  </si>
  <si>
    <t>КЛЭП-0,4кВ от ТП 368 на пр. Мира 15 (10 эт.ж/д) КЛ-№2</t>
  </si>
  <si>
    <t>бух. 2КЛЭП-0,4кв от ТП-368 до ВРУ ж/дома по пр.Мира-15</t>
  </si>
  <si>
    <t>{E3EDFC0E-5C7D-4F40-A70D-38625A93AE1A}</t>
  </si>
  <si>
    <t>00002793</t>
  </si>
  <si>
    <t>ААБ 4х70 - 37м</t>
  </si>
  <si>
    <t>КЛЭП-0,4кВ от ТП 368 на пр. Мира 15 (10 эт.ж/д) КЛ-№1</t>
  </si>
  <si>
    <t>{8EBFE21A-12B1-4DA2-AD99-9FB32375114F}</t>
  </si>
  <si>
    <t>357</t>
  </si>
  <si>
    <t>КЛЭП-0,4кВ от ТП 357 до ул.Мокрушина 20/2 (9 эт. ж/д) КЛ-№2</t>
  </si>
  <si>
    <t>бух. 2КЛЭП-0,4кв от ТП-357 до ВРУ ж/дома 20/2 по ул.Мокрушина</t>
  </si>
  <si>
    <t>{1ACDD6E4-9EC4-4D2C-A954-5F811C7CD147}</t>
  </si>
  <si>
    <t>00003272</t>
  </si>
  <si>
    <t>ААБ 3х120 - 15м
ААБ 3х95 - 255м</t>
  </si>
  <si>
    <t>КЛЭП-0,4кВ от ТП 357 до ул.Мокрушина 20/2 (9 эт. ж/д) КЛ-№1</t>
  </si>
  <si>
    <t>{B9388FA9-6880-443F-94A5-6E56C59C15F3}</t>
  </si>
  <si>
    <t>КЛЭП-0,4кВ от ТП 356 вывод на оп.1-1 ВЛ-2 до пер. Светлый 46/1 (неж. зд.)</t>
  </si>
  <si>
    <t>{EB480D73-52BD-48C8-98BF-2749E05EB1CA}</t>
  </si>
  <si>
    <t>356</t>
  </si>
  <si>
    <t>00009909</t>
  </si>
  <si>
    <t>АВБбШв 4х70 - 24м</t>
  </si>
  <si>
    <t>КЛЭП-0,4кВ от ТП 339 до ул.Никитина 37а (6 эт. ж/д) КЛ-№2</t>
  </si>
  <si>
    <t>бух. 2КЛЭП-0,4кв от ТП-339  на ВРУж/д ул.Никитина-37а</t>
  </si>
  <si>
    <t>{FABC8142-95F8-4807-852A-A02CBE96B562}</t>
  </si>
  <si>
    <t>00002618</t>
  </si>
  <si>
    <t>ААБ 4х120 - 78м</t>
  </si>
  <si>
    <t>КЛЭП-0,4кВ от ТП 339 до ул.Никитина 37а (6 эт. ж/д) КЛ-№1</t>
  </si>
  <si>
    <t>{3400A3CF-C966-4441-BD1E-791103EB0A9E}</t>
  </si>
  <si>
    <t>КЛЭП-0,4кВ от ТП 339 до пр.Фрунзе 90 (Банк "ТПС")</t>
  </si>
  <si>
    <t>бух. КЛЭП-0,4кв от ТП-339 до здания ОАО "ТПСб" по пр.Фрунзе-90</t>
  </si>
  <si>
    <t>{B781E8AA-25CC-447B-BED0-6170657A32DA}</t>
  </si>
  <si>
    <t>00001643</t>
  </si>
  <si>
    <t>ААБл 3х120 - 166м
АВВГ 4х120 - 19м</t>
  </si>
  <si>
    <t>КЛЭП-0,4кВ от ТП 332 до ул.И.Черных 96 стр.16 (МРТ Радиологии) КЛ-№2</t>
  </si>
  <si>
    <t>{6E413B92-BFDD-4580-8413-50D903575792}</t>
  </si>
  <si>
    <t>00007537</t>
  </si>
  <si>
    <t>АВВГ 4х150 - 158м</t>
  </si>
  <si>
    <t xml:space="preserve">КЛЭП-0,4кВ от ТП 332 до ул.И.Черных 96 стр.16 (МРТ Радиологии) КЛ-№1 </t>
  </si>
  <si>
    <t>{C94EEB21-FCEF-47D3-8FAC-043FD4B573F9}</t>
  </si>
  <si>
    <t>КЛЭП-0,4кВ от ТП 331 до ул.Лебедева 97 (7 эт. ж/д) КЛ-№2</t>
  </si>
  <si>
    <t>бух. 2КЛЭП-0,4кв от ТП-331 до ВРУ ж/д по ул.Лебедева-97</t>
  </si>
  <si>
    <t>{E8A2F8E8-6C9F-4441-8F95-E9CFFC8FC530}</t>
  </si>
  <si>
    <t>00001942</t>
  </si>
  <si>
    <t>АВВГ 4х150 - 185м</t>
  </si>
  <si>
    <t>КЛЭП-0,4кВ от ТП 331 до ул.Лебедева 97 (7 эт. ж/д) КЛ-№1</t>
  </si>
  <si>
    <t>{611FBE86-207C-4743-A7A9-5E3DAA70951A}</t>
  </si>
  <si>
    <t>ААБ 3х150+1х70 - 185м
АВВГ 4х150 - 185м</t>
  </si>
  <si>
    <t>330</t>
  </si>
  <si>
    <t>КЛЭП-0,4кВ от ТП 330 до ул.И. Черных 94 (лечебно-диагностический центр) КЛ-№2</t>
  </si>
  <si>
    <t>{C59E3DFC-66FE-4799-95F5-2E2F5E6B2EAA}</t>
  </si>
  <si>
    <t>00009029</t>
  </si>
  <si>
    <t>АВБбШв 4х185 - 286м</t>
  </si>
  <si>
    <t xml:space="preserve">КЛЭП-0,4кВ от ТП 330 до ул.И. Черных 94 (лечебно-диагностический центр) КЛ-№1 </t>
  </si>
  <si>
    <t>{82CADF00-C27A-4E4F-9BE8-2B9BC7B6887F}</t>
  </si>
  <si>
    <t>КЛЭП-0,4кВ от ТП 330 до ул. И.Черных 96 (Горсвет ИП 105), шлейф до ул. И.Черных 96е (инф. табло)</t>
  </si>
  <si>
    <t>{4C9611D3-2356-4E5D-A0EF-19C9B274C80C}</t>
  </si>
  <si>
    <t>00008458</t>
  </si>
  <si>
    <t>АВВГ 3х70+1х25 - 100м</t>
  </si>
  <si>
    <t xml:space="preserve">КЛЭП-0,4кВ от ТП 329 до ул.Тверская 32 (неж. пом.) Ввод-2 КЛ-№2 </t>
  </si>
  <si>
    <t>{4F78E533-3294-4354-9C82-A1097BC4869E}</t>
  </si>
  <si>
    <t>00008261</t>
  </si>
  <si>
    <t>АВБбШв 4х95 - 137м
АВВБШв 4х120 - 5м</t>
  </si>
  <si>
    <t xml:space="preserve">КЛЭП-0,4кВ от ТП 329 до ул.Тверская 32 (неж. пом.) Ввод-1 КЛ-№1 </t>
  </si>
  <si>
    <t>{648F7B81-F5D5-4778-8A58-82142A23E6EC}</t>
  </si>
  <si>
    <t>АВБбШв 4х95 - 137м
АВВБШв 4х95 - 5м</t>
  </si>
  <si>
    <t>КЛЭП-0,4кВ от ТП 326 до Иркутский тр. 114/1 (ж/д) КЛ-№1</t>
  </si>
  <si>
    <t>{97800B28-14CB-4155-89D3-A11F7A67EFB8}</t>
  </si>
  <si>
    <t>325</t>
  </si>
  <si>
    <t>КЛЭП-0,4кВ от ТП 320 до ул.Мичурина 99а (Гаражи) КЛ-№2б</t>
  </si>
  <si>
    <t>{B2372A07-A255-47B7-BF4D-C5EE6CAACA34}</t>
  </si>
  <si>
    <t>00009907</t>
  </si>
  <si>
    <t>АВБбШвнг(LS) 4х150 - 355м</t>
  </si>
  <si>
    <t>КЛЭП-0,4кВ от ТП 320 до ул.Мичурина 99а (Гаражи) КЛ-№2а</t>
  </si>
  <si>
    <t>{EBA89624-A93A-4EFB-8369-DC4937E485D6}</t>
  </si>
  <si>
    <t>00000949</t>
  </si>
  <si>
    <t>319</t>
  </si>
  <si>
    <t>КЛЭП-0,4кВ от ТП 319 до ул.Киевская 30 (неж.пом.) КЛ-№1</t>
  </si>
  <si>
    <t>{1B7B3CF5-4B11-4B70-A318-4E4E18458E32}</t>
  </si>
  <si>
    <t>00010008</t>
  </si>
  <si>
    <t>АВбШв 4х120 - 131м</t>
  </si>
  <si>
    <t>КЛЭП-0,4кВ от ТП 317 до пр. Фрунзе 96 (Офисы) ВРУ-2 КЛ-№2</t>
  </si>
  <si>
    <t>бух. 4КЛЭП-0,4кв от ТП-317 до ВРУ ж/д по пр.Фрунзе-96</t>
  </si>
  <si>
    <t>{E0BAE905-B181-4F5D-8923-5593AEBA9C11}</t>
  </si>
  <si>
    <t>ААБл 4х120 - 225м</t>
  </si>
  <si>
    <t>КЛЭП-0,4кВ от ТП 317 до пр. Фрунзе 96 (Офисы) ВРУ-2 КЛ-№1</t>
  </si>
  <si>
    <t>{B6EDF1BD-E7F8-4362-81F9-8F71E34A7218}</t>
  </si>
  <si>
    <t>ААБ 4х150 - 7м
ААБл 4х120 - 175м
АВБбШв 4х150 - 43м</t>
  </si>
  <si>
    <t xml:space="preserve">КЛЭП-0,4кВ от ТП 317 до пр. Фрунзе 96 (9-эт.ж/д) ВРУ-1 КЛ-№1 </t>
  </si>
  <si>
    <t>{76AF9C96-03EE-435D-8F6C-FAE2FEC806ED}</t>
  </si>
  <si>
    <t xml:space="preserve">КЛЭП-0,4кВ от ТП 317 до пр. Фрунзе 96 (10-эт.ж/д) ВРУ-1 КЛ-№2  </t>
  </si>
  <si>
    <t>{A3A460C1-6DC1-42C6-B472-ED18D2580CE3}</t>
  </si>
  <si>
    <t>303</t>
  </si>
  <si>
    <t>КЛЭП-0,4кВ от ТП 293 вывод на оп.1-1 ВЛ-1 (ул.Ключевская)</t>
  </si>
  <si>
    <t>{552C258F-CFD5-4FDC-8952-1A5D4DFAC16B}</t>
  </si>
  <si>
    <t xml:space="preserve">п.1 </t>
  </si>
  <si>
    <t>00001719</t>
  </si>
  <si>
    <t>КГХЛ 3х35+1х16 - 3м</t>
  </si>
  <si>
    <t>КЛЭП-0,4кВ от ТП 284 до ул.79 Гв. Дивизии 24 (9 эт.ж/д) ВРУ-2 (под.3-5) КЛ-№2</t>
  </si>
  <si>
    <t>бух. 2КЛЭП-0,4кв от ТП-284 до ВРУ-1 ж/д по ул.79 Гвардейской Дивизии-24</t>
  </si>
  <si>
    <t>{B38DB386-FADD-4C2F-A36A-E9770CE3539E}</t>
  </si>
  <si>
    <t>00003016</t>
  </si>
  <si>
    <t>ААБл 4х185 - 285м</t>
  </si>
  <si>
    <t>КЛЭП-0,4кВ от ТП 284 до ул.79 Гв. Дивизии 24 (9 эт.ж/д) ВРУ-2 (под.3-5) КЛ-№1</t>
  </si>
  <si>
    <t>{7FDC068B-E027-4096-81DC-3BE32F31E2B0}</t>
  </si>
  <si>
    <t>КЛЭП-0,4кВ от ТП 272 до пер.Карский 70 (10 эт.ж/д) ВРУ (под.2) КЛ-№1, шлейф на ВРУ (под.1)</t>
  </si>
  <si>
    <t>бух. КЛЭП-0,4кв от ТП-272 до ВРУ-1 ж/дома по пер.Карский-70</t>
  </si>
  <si>
    <t>{58BA8BD5-9F7B-42B7-BFFE-F5182C2B8B97}</t>
  </si>
  <si>
    <t>00003015</t>
  </si>
  <si>
    <t>КЛЭП-0,4кВ от ТП 272 до пер.Карский 70 (10 эт.ж/д) ВРУ (под.1) КЛ-№2</t>
  </si>
  <si>
    <t>бух. КЛЭП-0,4кв от ТП-272 до ВРУ-2 ж/дома по пер.Карский-70</t>
  </si>
  <si>
    <t>{05CA650E-14C7-40DA-8BE9-5EDE8F92FB6A}</t>
  </si>
  <si>
    <t>00003014</t>
  </si>
  <si>
    <t xml:space="preserve">КЛЭП-0,4кВ от ТП 268 до ул.79 Гвардейской Дивизии 24 (9 эт.ж/д) ВРУ-1 КЛ-№1 </t>
  </si>
  <si>
    <t>бух. 2КЛЭП-0,4кв от ТП-268 до ВРУ-2 ж/д по ул.79 Гвардейской Дивизии-24</t>
  </si>
  <si>
    <t>{84F039CF-9FFD-41FB-BBE2-C40E61D360E0}</t>
  </si>
  <si>
    <t>00003017</t>
  </si>
  <si>
    <t>АВБбШв 4х185 - 175м</t>
  </si>
  <si>
    <t>КЛЭП-0,4кВ от ТП 268 до ул.79 Гвардейской Дивизии 24  (9 эт.ж/д) ВРУ-1 КЛ-№2</t>
  </si>
  <si>
    <t>{20434D9B-1DCC-43BB-9AE9-3B66E2D10012}</t>
  </si>
  <si>
    <t>АВБбШв 4х185 - 6м
АВБШв 4х185 - 169м</t>
  </si>
  <si>
    <t>КЛЭП-0,4кВ от ТП 268 до пр.Мира 13/3 (9 эт.ж/д) ВРУ-1 (под.2) КЛ-№2</t>
  </si>
  <si>
    <t>бух. 2КЛЭП-0,4кв от ТП-268 до ВРУ-2 (5подъезд) ж/д по пр.Мира-13/3</t>
  </si>
  <si>
    <t>{12AB754C-6E21-419C-BD88-F5E53E542B10}</t>
  </si>
  <si>
    <t>00003225</t>
  </si>
  <si>
    <t>АВБбШв 3х150+1х70 - 251м</t>
  </si>
  <si>
    <t>бух. 2КЛЭП-0,4кв от ТП-268 до ВРУ-1 (2подъезд) ж/д по пр.Мира-13/3</t>
  </si>
  <si>
    <t>00003233</t>
  </si>
  <si>
    <t>АВБбШв 3х150+1х70 - 6м
АВВБшв 3х150+1х70 - 164м</t>
  </si>
  <si>
    <t>КЛЭП-0,4кВ от ТП 268 до пр.Мира 13/3 (6 эт. ж/д) ВРУ-2 (под.4,5) КЛ-№2а (через ВРУ-1)</t>
  </si>
  <si>
    <t>{B26479D0-3B56-45F2-8679-9127588A909A}</t>
  </si>
  <si>
    <t>КЛЭП-0,4кВ от ТП 268 до пр.Мира 13/3 (6 эт. ж/д) ВРУ-1 (под.1-3) КЛ-№1</t>
  </si>
  <si>
    <t>{2630B761-44E8-49A7-8206-FB0426069AB6}</t>
  </si>
  <si>
    <t>00003235</t>
  </si>
  <si>
    <t>АВБбШв 3х150+1х50 - 13м
АВБбШв 3х150+1х70 - 158м</t>
  </si>
  <si>
    <t>259</t>
  </si>
  <si>
    <t xml:space="preserve">п.7 </t>
  </si>
  <si>
    <t>00008890</t>
  </si>
  <si>
    <t>КЛЭП-0,4кВ от ТП 259 до ул.Л.Толстого 38в (11 эт.ж/д) ВРУ-2 (под.2-3) КЛ-№1а</t>
  </si>
  <si>
    <t>бух. 2КЛЭП-0,4кв от ТП-259 до ВРУ-2 под.7 жилого дома по ул.Л.Толстого-38б</t>
  </si>
  <si>
    <t>{E10E711F-3BD7-4FA4-98C8-415113181B64}</t>
  </si>
  <si>
    <t>КЛЭП-0,4кВ от ТП 259 до ул.Л.Толстого 38в (11 эт. ж/д) ВРУ-2 (под.2-3) КЛ-№2б</t>
  </si>
  <si>
    <t>{A41427E3-BA05-4668-BC37-15E90E5F9FC7}</t>
  </si>
  <si>
    <t>КЛЭП-0,4кВ от ТП 259 до ул.Л.Толстого 38б (14 эт.ж/д) ВРУ-2 (под.3) КЛ-№1</t>
  </si>
  <si>
    <t>бух. КЛЭП-0,4кв от ТП-259 до ВРУ ж/д-38/2 по ул.Толстог</t>
  </si>
  <si>
    <t>{3C75B6E3-8B25-4BFA-A639-2CC6FC715B6B}</t>
  </si>
  <si>
    <t>00001378</t>
  </si>
  <si>
    <t>КЛЭП-0,4кВ от ТП 259 до ул.Л.Толстого 38б (14 эт.ж/д) ВРУ-1 (под.1,2) КЛ-№1</t>
  </si>
  <si>
    <t>{EC27A74D-45E8-4A15-9701-B7A962E733CB}</t>
  </si>
  <si>
    <t>00001377</t>
  </si>
  <si>
    <t>КЛЭП-0,4кВ от ТП 259 до ул.Л.Толстого 38б (14 эт. ж/д) ВРУ-2 (под.3) КЛ-№2</t>
  </si>
  <si>
    <t>{3B8D18E5-A581-41A2-8B2D-22A62742EAAE}</t>
  </si>
  <si>
    <t>АВБбШв 4х70 - 45м</t>
  </si>
  <si>
    <t>КЛЭП-0,4кВ от ТП 259 до ул.Л. Толстого 38в (11 эт.ж/д) ВРУ-1 (под.1) КЛ-№2</t>
  </si>
  <si>
    <t>бух. 2КЛЭП-0,4кв от ТП-259 до ВРУ-1 под.6 жилого дома по ул.Л.Толстого-38б</t>
  </si>
  <si>
    <t>{F203D605-DE4B-4085-8ACA-BD5D26923C95}</t>
  </si>
  <si>
    <t>00008889</t>
  </si>
  <si>
    <t>КЛЭП-0,4кВ от ТП 259 до ул.Л. Толстого 38в (11 эт.ж/д) ВРУ-1 (под.1) КЛ-№1</t>
  </si>
  <si>
    <t>{623FA37E-AD20-4C52-9A5B-4A9321242A4F}</t>
  </si>
  <si>
    <t>КЛЭП-0,4кВ от ТП 259 до ул. Л.Толстого 38б (14 эт. ж/д) ВРУ-3 (под.4-5) КЛ-№2</t>
  </si>
  <si>
    <t>бух. 2КЛЭП-0,4кв от ТП-259 до ВРУ под.4,5 жилого дома по ул.Л.Толстого-38б</t>
  </si>
  <si>
    <t>{7BE85CAE-1C0A-463D-BAB3-54D507582737}</t>
  </si>
  <si>
    <t>00001949</t>
  </si>
  <si>
    <t>КЛЭП-0,4кВ от ТП 259 до ул. Л.Толстого 38б (14 эт. ж/д) ВРУ-1 (под.1-2) КЛ-№2</t>
  </si>
  <si>
    <t>{D2519B51-644D-42CB-A2CF-20353EB2F408}</t>
  </si>
  <si>
    <t>243</t>
  </si>
  <si>
    <t>КЛЭП-0,4кВ от ТП 237А вывод на оп.1-1 ВЛ-1 (ул. 3-я Степная 13-33/2,12-18; ул.4-я Степная 11-13,14-18)</t>
  </si>
  <si>
    <t>бух. ВЛЭП-0,4 кВ от ТП 237А ВЛ-1, ВЛ-2, ВЛ-3, ВЛ-4</t>
  </si>
  <si>
    <t>{F8952D2B-4BB1-4BF2-817C-9D7F8D686F96}</t>
  </si>
  <si>
    <t>237А</t>
  </si>
  <si>
    <t>КЛЭП-0,4кВ от ТП 237А вывод на В/В оп.13 ВЛ-2 (ул. 2-я Степная 31/1,35,37)</t>
  </si>
  <si>
    <t>{6CC5A7BD-074B-4F8C-8D72-37AB369DAC2A}</t>
  </si>
  <si>
    <t>КЛЭП-0,4кВ от ТП 237А вывод на В/В оп.1 ВЛ-4 (ул. 2-я Степная 17-27)</t>
  </si>
  <si>
    <t>{243917EF-9273-4C54-B6EE-6D821CEE78BE}</t>
  </si>
  <si>
    <t>КЛЭП-0,4кВ от ТП 237А вывод на В/В оп.1 ВЛ-3 (ул. 3-я Степная 20-28; ул.2-я Степная 24-28)</t>
  </si>
  <si>
    <t>{1599E2B0-F5B6-4BF9-8CD0-068A8FFFDECB}</t>
  </si>
  <si>
    <t>КЛЭП-0,4кВ от ТП 237 вывод на В/В оп.1 ВЛ-1 (ул. 1-я Степная, ул. Степная 52, 57-63е)</t>
  </si>
  <si>
    <t>бух. ВЛЭП-0,4кв от ТП-237</t>
  </si>
  <si>
    <t>{316F8A62-203A-4D54-81E6-8D568A976243}</t>
  </si>
  <si>
    <t>00000861</t>
  </si>
  <si>
    <t>КЛЭП-0,4кВ от ТП 231 до ШРС ул.Континентальная 13 (Склад)</t>
  </si>
  <si>
    <t>КЛЭП-0,4 кВ от ТП 231 до нежилого дома ул. Континентальная, 13</t>
  </si>
  <si>
    <t>{E9AC6473-637A-440D-A67C-A62E678C6100}</t>
  </si>
  <si>
    <t>00009918</t>
  </si>
  <si>
    <t>224</t>
  </si>
  <si>
    <t>КЛЭП-0,4кВ от ТП 224 до ул.Беринга 4/1 (6 эт. ж/д) ВРУ-1 КЛ-№2</t>
  </si>
  <si>
    <t>{93064ED2-18A0-4B47-8544-37D49495460A}</t>
  </si>
  <si>
    <t>00000883</t>
  </si>
  <si>
    <t>ААШв 3х95+1х70 - 220м</t>
  </si>
  <si>
    <t xml:space="preserve">КЛЭП-0,4кВ от ТП 224 до ул.Беринга 4/1 (6 эт. ж/д) ВРУ-1  КЛ-№1 </t>
  </si>
  <si>
    <t>{5F44D53B-78B5-41A5-A77C-FD925684D4EA}</t>
  </si>
  <si>
    <t>АВБШвнг-LS 4x150 - 27м</t>
  </si>
  <si>
    <t>КЛЭП-0,4кВ от ТП 182 до ул.Иркутский тр. 170 ("Абрикос") ВРУ-3 КЛ-№2</t>
  </si>
  <si>
    <t>{7867B41D-49BB-4DA4-8D64-108CCA8225BE}</t>
  </si>
  <si>
    <t>00009890</t>
  </si>
  <si>
    <t>АВБбШв 4х70 - 147м</t>
  </si>
  <si>
    <t xml:space="preserve">КЛЭП-0,4кВ от ТП 182 до ул.Иркутский тр. 170 ("Абрикос") ВРУ-3 КЛ-№1 </t>
  </si>
  <si>
    <t>{E3411C4B-1A80-49BA-8344-89961F3E39A6}</t>
  </si>
  <si>
    <t>АВБбШв 4х70 - 152м</t>
  </si>
  <si>
    <t>176</t>
  </si>
  <si>
    <t>КЛЭП-0,4кВ от ТП 176 до ул.Б. Куна 26/1 (маг. "Абрикос") ВРУ-2</t>
  </si>
  <si>
    <t>{232F56D1-90FE-438B-9288-A157AA0C28C5}</t>
  </si>
  <si>
    <t>00009906</t>
  </si>
  <si>
    <t>КЛЭП-0,4кВ от ТП 176 до ул. Б.Куна 22 (Горсвет ПП Бела Куна 2) КЛ-№2а</t>
  </si>
  <si>
    <t>{8D326B27-AE5A-4D51-9E65-E92A3FFEB15D}</t>
  </si>
  <si>
    <t>АВВБ 3х35+1х16 - 50м</t>
  </si>
  <si>
    <t>КЛЭП-0,4кВ от ТП 173 вывод на оп.1-1 ВЛ-1 (ул. Некрасова, ул.Маяковского)</t>
  </si>
  <si>
    <t>{952204EA-365C-470B-819F-3E46F0931D5A}</t>
  </si>
  <si>
    <t>00001447</t>
  </si>
  <si>
    <t>КГХЛ 3х50+1х16 - 120м</t>
  </si>
  <si>
    <t>РП "Алтайский"</t>
  </si>
  <si>
    <t xml:space="preserve">КЛЭП-0,4кВ от РП "Учебный" до ул.Советская 98 (10 эт.ж/д) ВРУ-2 КЛ-№1 </t>
  </si>
  <si>
    <t>бух. 2КЛЭП-0,4кв от РП"Учебный" до ВРУ-2 ж/д по ул.Советская-98</t>
  </si>
  <si>
    <t>{CDEABA0C-7192-4E4A-A690-7E8B769F5FCD}</t>
  </si>
  <si>
    <t>00002693</t>
  </si>
  <si>
    <t>АВБбШв 4х150 - 98м</t>
  </si>
  <si>
    <t xml:space="preserve">КЛЭП-0,4кВ от РП "Учебный" до ул. Советская 98 (10 эт.ж/д) ВРУ-1 КЛ-№1 </t>
  </si>
  <si>
    <t>бух. 2КЛЭП-0,4кв от РП"Учебный" до ВРУ-1 ж/д по ул.Советская-98</t>
  </si>
  <si>
    <t>{D5341D06-7AD9-4C0F-B47E-2DEEE4071768}</t>
  </si>
  <si>
    <t>00002692</t>
  </si>
  <si>
    <t>РП "Нахимовский"</t>
  </si>
  <si>
    <t>бух.2 КЛЭП-0,4 кВ от РП "Нахимовский" до ВРУ ж.д. ул. Елизаровых, 46/1</t>
  </si>
  <si>
    <t>{52E89218-7F3F-49CE-A959-B4FD9ADE08E1}</t>
  </si>
  <si>
    <t>00006504</t>
  </si>
  <si>
    <t>КЛЭП-0,4кВ от РП "Нахимовский" до ул.Елизаровых 46/1 (9-эт.ж/д)</t>
  </si>
  <si>
    <t>бух. 2КЛЭП-0,4 кВ от РП Нахимовский до ВРУ ж/д ул. Елизаровых, 46/1</t>
  </si>
  <si>
    <t>{1511E9A3-421C-4F6A-89B3-BD2B75E7D6AE}</t>
  </si>
  <si>
    <t>АВВБШв 4х50 - 80м</t>
  </si>
  <si>
    <t>РП "Восточный"</t>
  </si>
  <si>
    <t>КЛЭП-0,4кВ от РП "Восточный" до ул.И.Черных 20 (9 эт.ж/д) КЛ-№1</t>
  </si>
  <si>
    <t>бух. 2КЛЭП-0,4кв от РП "Восточный" до ВРУ ж/д ул.И.Черных-20</t>
  </si>
  <si>
    <t>{753A962D-2A39-429C-891C-BFA026DD1749}</t>
  </si>
  <si>
    <t>00003232</t>
  </si>
  <si>
    <t>АВБШвнг-LS 4x150 - 68м</t>
  </si>
  <si>
    <t>КЛЭП-0,4кВ от РП "Восточный" до ул.И.Черных 18 (10 эт.ж/д) ВРУ-1 КЛ-№2</t>
  </si>
  <si>
    <t>бух. 2КЛЭП-0,4кв от РП "Восточный" до ВРУ-1 подъезд 2 ж/дома по ул.И.Черных-18</t>
  </si>
  <si>
    <t>{D0CB52BD-AC83-4637-A776-9ED4AF8826D0}</t>
  </si>
  <si>
    <t>00003318</t>
  </si>
  <si>
    <t>КЛЭП-0,4кВ от РП "Восточный" до ул. И.Черных 20 (9 эт.ж/д) КЛ-№2</t>
  </si>
  <si>
    <t>{C3AD4B43-C08F-40C5-9BBB-B7A54E938605}</t>
  </si>
  <si>
    <t>КЛЭП-0,4кВ от РП "Алтайский" до ул.Киевская 13 ("Абрикос") ВРУ-2</t>
  </si>
  <si>
    <t>{0CACCA61-6F6D-492A-A39B-4601E17885F2}</t>
  </si>
  <si>
    <t>00010004</t>
  </si>
  <si>
    <t>КЛЭП-0,4кВ от здания ДЮСШ №16 по ул.Нахимова, 1Г до неж. здания по ул.Нахимова, 1/3 (ТП 671-94)</t>
  </si>
  <si>
    <t>{E36614FC-BD97-4F7A-9445-5CE7273A43FA}</t>
  </si>
  <si>
    <t>00010451</t>
  </si>
  <si>
    <t>АВБбШв 4х70 - 238м
АВБШвнг-LS 4x70 - 42м</t>
  </si>
  <si>
    <t>КЛЭП-0,4кВ от ВРУ-1 до ВРУ-2 ж/д ул.Богдана Хмельницкого,43 (перемычка, от ТП-451)</t>
  </si>
  <si>
    <t>бух. 2КЛЭП-0,4кв от ТП-451 до ВРУ-1 ж/дома по ул.Б.Хмельницкого-43</t>
  </si>
  <si>
    <t>{EF153CDC-F5E7-46A2-8C32-0AA3FEFE3C7A}</t>
  </si>
  <si>
    <t>00001956</t>
  </si>
  <si>
    <t>ААШв 3х240 - 40м</t>
  </si>
  <si>
    <t>КЛЭП-0,4кВ кВ от ТП 259 до ул. Л.Толстого 38б (14 эт.ж/д) ВРУ-3 (под.4-5) КЛ-№1</t>
  </si>
  <si>
    <t>{0B2BF322-615D-4CC7-8A85-DE0D864B0818}</t>
  </si>
  <si>
    <t>КЛЭП-0,4кВ №2 от ТП-268 до пр.Мира,13/3  п.5  ВРУ-2 (9 эт.ж/д)</t>
  </si>
  <si>
    <t>{29353773-EC05-4895-9AAE-5ED55319AEDE}</t>
  </si>
  <si>
    <t>00003244</t>
  </si>
  <si>
    <t>АВБбШв 3х185+1х95 - 250м</t>
  </si>
  <si>
    <t>КЛЭП-0,4кВ №2 от ТП 671-72 до ул.19 Гв. дивизии 7 (ж/д) ВРУ-1 КЛ-№2</t>
  </si>
  <si>
    <t>бух. 2КЛЭП-0,4кв от ТП-971/72 до ВРУ-1 ж/дома по ул. 79 Гв.Дивизии, 7</t>
  </si>
  <si>
    <t>{11F1CA26-9EDD-4446-922F-BF59DB3D9541}</t>
  </si>
  <si>
    <t>00002893</t>
  </si>
  <si>
    <t>ААБ 4х95 - 70м</t>
  </si>
  <si>
    <t>КЛЭП-0,4кВ №1 от ТП 671-72 до ул.19 Гв. дивизии 7 (ж/д) ВРУ-1 КЛ-№1</t>
  </si>
  <si>
    <t>{BE71E1E7-0710-4FC6-8A93-4078C1339095}</t>
  </si>
  <si>
    <t>КЛЭП-0,4кВ №1 от ВРУ ж/д Ачинская,17 до ВРУ ж/д Ачинская,15 Б</t>
  </si>
  <si>
    <t>{78F06072-C5A5-4C81-A50C-A980242A39A7}</t>
  </si>
  <si>
    <t>бух. 2КЛЭП-0,4кв от ТП-526 до ВРУ-1 ж/дома по ул.С.Лазо-27/1 подъезды 4, 5</t>
  </si>
  <si>
    <t>00003472</t>
  </si>
  <si>
    <t>ААБ 4х150 - 170м</t>
  </si>
  <si>
    <t>КЛЭП-0,4кВ  от ТП-526 до ул.С.Лазо 27/1 (ж/д) ВРУ-2 (под.4,5) КЛ-№1</t>
  </si>
  <si>
    <t>{AA95A5A2-5EB9-4DA3-BC90-0C4A0071CBA4}</t>
  </si>
  <si>
    <t>КЛЭП-0,4кВ  от ТП-526 до ул.И.Черных 54 (ж/д) КЛ-№2</t>
  </si>
  <si>
    <t>{41AFFC08-7D45-4909-BA33-C9746BBF0937}</t>
  </si>
  <si>
    <t>АВБбШв 4х70 - 170м</t>
  </si>
  <si>
    <t>КЛЭП-0,4кВ  от ТП 671-72 до ул.19 Гв. дивизии 7 (ж/д) ВРУ-2 КЛ-№1</t>
  </si>
  <si>
    <t>{7284B5C8-6D83-48A5-B2E8-98DE0BDF1C55}</t>
  </si>
  <si>
    <t>КЛЭП-0,4кВ  от ТП 605-29 до ул.Вершинина 6 (7 эт.ж/д) КЛ-№1</t>
  </si>
  <si>
    <t>{47EBE7F0-B1B6-44A1-95EB-24AE168CBDEA}</t>
  </si>
  <si>
    <t>КЛЭП-0,4кВ  от ТП 604-95 до ул.Красноармейская 114 (торг. центр) Ввод-2 КЛ-№2а</t>
  </si>
  <si>
    <t>{64DF34BA-01D6-452E-83FA-ACB5CB61D76E}</t>
  </si>
  <si>
    <t>КЛЭП-0,4кВ  от РП "Учебный" до ул.Советская 98 (10 эт.ж/д) ВРУ-2 КЛ-№2</t>
  </si>
  <si>
    <t>{54DAADBB-0C34-43C6-A6D1-D36BFACD2AF4}</t>
  </si>
  <si>
    <t xml:space="preserve">КЛЭП-0,4кВ  от РП "Учебный" до ул.Советская 98 (10 эт.ж/д) ВРУ-1 КЛ-№2 </t>
  </si>
  <si>
    <t>{E9269EFB-E86C-4084-BC6E-9E178EB1E43F}</t>
  </si>
  <si>
    <t>КЛЭП-0,4 кВ ТП-192 от ж/д по ул.Беринга 1/4 до ж/д по ул.Беринга 1/2</t>
  </si>
  <si>
    <t>бух. КЛ-0,4кВ от ВРУ жилого дома ул.Беринга, 1/2 до ВРУ жилого дома ул.Беринга, 1/4</t>
  </si>
  <si>
    <t>{4DE05651-8173-4DEF-9E02-4FFC9FAAE560}</t>
  </si>
  <si>
    <t>00005649</t>
  </si>
  <si>
    <t xml:space="preserve">КЛЭП-0,4 кВ ТП-192 от ж/д по ул. Беринга 1/3 до ж/д по ул. Беринга 1/1 </t>
  </si>
  <si>
    <t>бух. КЛ-0,4кВ от ВРУ жилого дома ул.Беринга, 1/1 до ВРУ жилого дома ул.Беринга, 1/3</t>
  </si>
  <si>
    <t>{C078BEB4-F38D-4B80-9E5D-BA6BE2331F03}</t>
  </si>
  <si>
    <t>00005647</t>
  </si>
  <si>
    <t>ААШв 3х95 - 130м</t>
  </si>
  <si>
    <t>КЛЭП-0,4 кВ от ТП-91 вывод на оп. 2-1 ВЛ-4 (ул.Тихая, ул.Рабочая)</t>
  </si>
  <si>
    <t>КЛЭП 0.4 кВ от ТП 91 на ВЛЭП-0,4кВ. (гр. ул.Тихая,Рабочая).</t>
  </si>
  <si>
    <t>{73BED40B-9640-481C-B78A-05D751C51384}</t>
  </si>
  <si>
    <t xml:space="preserve">КЛЭП-0,4 кВ от ТП-605-27 до ул.Вершинина 7 (4 эт.ж/д) КЛ-№1 </t>
  </si>
  <si>
    <t>бух. 2КЛЭП-0,4кв от ТП-605/27 до ВРУ ж/дома по ул.Вершинина-7</t>
  </si>
  <si>
    <t>{62778A8F-B10E-4A33-99C8-97FB3EFD8A8F}</t>
  </si>
  <si>
    <t>00002665</t>
  </si>
  <si>
    <t>АВВБШв 4х120 - 93м</t>
  </si>
  <si>
    <t>604-61</t>
  </si>
  <si>
    <t>КЛЭП-0,4 кВ от ТП-6 до пр.Кирова 64 ("Живая аптека" в ж/д)</t>
  </si>
  <si>
    <t>{E4BDE157-189C-4E8E-BEF4-9A2EE7038088}</t>
  </si>
  <si>
    <t>00011621</t>
  </si>
  <si>
    <t>АВВбШв 3х150+1х25 - 100м</t>
  </si>
  <si>
    <t>КЛЭП-0,4 кВ от ТП-423 до ул.Мокрушина13 (ВНС) КЛ-№2</t>
  </si>
  <si>
    <t>бух. 2КЛЭП-0,4кв от ТП-423 до ВРУ ВНС ж/д по Мокруш.-13</t>
  </si>
  <si>
    <t>{A6211D84-715A-444C-BCA9-F4EB59C1D7BC}</t>
  </si>
  <si>
    <t>423</t>
  </si>
  <si>
    <t>00001445</t>
  </si>
  <si>
    <t>КЛЭП-0,4 кВ от ТП-423 до ул.Мокрушина 13 (ВНС) КЛ-№1</t>
  </si>
  <si>
    <t>{C4D1CD6C-E316-44E1-8C6F-DAABAC09F4E3}</t>
  </si>
  <si>
    <t>КЛЭП-0,4 кВ от ТП-423 до ул.Мокрушина 13 (10 эт.ж/д) ВРУ-3 (под.4) КЛ-№2</t>
  </si>
  <si>
    <t>бух. 2КЛЭП-0,4кв от ТП-423  до ВРУ-3 ж/д по Мокрушина-13</t>
  </si>
  <si>
    <t>{487F50D5-148D-401F-939B-4A42D7891233}</t>
  </si>
  <si>
    <t>00001444</t>
  </si>
  <si>
    <t>КЛЭП-0,4 кВ от ТП-423 до ул.Мокрушина 13 (10 эт.ж/д) ВРУ-3 (под.4) КЛ-№1</t>
  </si>
  <si>
    <t>{430B5161-8F24-4043-BA98-FEFEF4010A2F}</t>
  </si>
  <si>
    <t>КЛЭП-0,4 кВ от ТП-423 до ул.Мокрушина 13 (10 эт.ж/д) ВРУ-2 (под.3) КЛ-№2</t>
  </si>
  <si>
    <t>бух. 2КЛЭП-0,4кв от ТП-423  до ВРУ-2 ж/д по Мокрушина-13</t>
  </si>
  <si>
    <t>{21144D4E-90B0-40C1-8D86-6BC3D74D7A92}</t>
  </si>
  <si>
    <t>00001443</t>
  </si>
  <si>
    <t>КЛЭП-0,4 кВ от ТП-423 до ул.Мокрушина 13 (10 эт.ж/д) ВРУ-2 (под.3) КЛ-№1</t>
  </si>
  <si>
    <t>{E9A37969-6546-4081-9568-A98B72350DA1}</t>
  </si>
  <si>
    <t>КЛЭП-0,4 кВ от ТП-423 до ул.Мокрушина 13 (10 эт.ж/д) ВРУ-1 (под.1) КЛ-№2</t>
  </si>
  <si>
    <t>бух. 2КЛЭП-0,4кв от ТП-423  до ВРУ-1 ж/д по Мокрушина-13</t>
  </si>
  <si>
    <t>{76511A75-7831-42F2-998A-541758B5DD10}</t>
  </si>
  <si>
    <t>00001442</t>
  </si>
  <si>
    <t>АВБбШв 4х70 - 40м
АВБбШв 4х95 - 5м</t>
  </si>
  <si>
    <t>КЛЭП-0,4 кВ от ТП-423 до ул.Мокрушина 13 (10 эт.ж/д) ВРУ-1 (под.1) КЛ-№1</t>
  </si>
  <si>
    <t>{A0AAD2E9-2AB6-47C0-91C4-3FF80C42680C}</t>
  </si>
  <si>
    <t>КЛЭП-0,4 кВ от ТП-243 до ул.Елизаровых 51а (ООО "Медиа-М") КЛ-№2</t>
  </si>
  <si>
    <t>бух. КЛЭП-0,4кв от ТП-243 до "ТВ-2" по Елизаровых-51а</t>
  </si>
  <si>
    <t>{5E9752EC-5792-47D7-B6FB-E7E58D0BBA02}</t>
  </si>
  <si>
    <t>00000927</t>
  </si>
  <si>
    <t>ВРГ 3х50+1х25 - 180м</t>
  </si>
  <si>
    <t>бух. Иркутский тракт ул.,128,стр.1  Кабельная линия</t>
  </si>
  <si>
    <t>КЛЭП-0,4 кВ от ТП-194 до ул. Иркутский тр. 128 (магазины)</t>
  </si>
  <si>
    <t>{D122132F-1E63-4FDB-BF17-3C08772618DE}</t>
  </si>
  <si>
    <t>00006644</t>
  </si>
  <si>
    <t>КЛЭП-0,4 кВ от ТП-194 до ул. Иркутский тр. 128 (кафе "Отдых")</t>
  </si>
  <si>
    <t>{C6938CC2-9A2B-4279-B7AE-4D1D6E5264F7}</t>
  </si>
  <si>
    <t>КЛЭП-0,4 кВ от ТП-192 до ул. Беринга 1/4 (5 эт.ж/д), шлейф на ул.Беринга 1/2 (5 эт.ж/д)</t>
  </si>
  <si>
    <t>бух. КЛ-0,4кВ от ТП-192 до ВРУ жилого дома ул.Беринга, 1/4</t>
  </si>
  <si>
    <t>{C391A48C-002E-4AB0-B306-09098799820D}</t>
  </si>
  <si>
    <t>00005648</t>
  </si>
  <si>
    <t>КЛЭП-0,4 кВ от ТП-192 до ул. Беринга 1/3 (5 эт.ж/д), шлейф на ул.Беринга 1/1 (5 эт.ж/д)</t>
  </si>
  <si>
    <t>бух. КЛ-0,4кВ от ТП-192 до ВРУ жилого дома ул.Беринга, 1/3</t>
  </si>
  <si>
    <t>{43A673AD-6F21-4233-98B1-1E91368918F8}</t>
  </si>
  <si>
    <t>00005646</t>
  </si>
  <si>
    <t>ААШв 3х95 - 25м</t>
  </si>
  <si>
    <t>КЛЭП-0,4 кВ от ТП КО-9-5 вывод на оп.4-1 ВЛ-4 (ул.Правобережная)</t>
  </si>
  <si>
    <t>бух. КЛЭП-0,4кв от ТП-КО/9-5 до оп. 1 (гр.4) п.Заварзино, ул.Мостовая</t>
  </si>
  <si>
    <t>{05F98B1D-EA19-4F14-B8C9-3323BAF7016F}</t>
  </si>
  <si>
    <t>00002015</t>
  </si>
  <si>
    <t>КЛЭП-0,4 кВ от ТП КО-9-5 вывод на оп.3-1 ВЛ-3 (ул.Левобережная, ул.Мостовая)</t>
  </si>
  <si>
    <t>бух. КЛЭП-0,4кв от ТП-КО/9-5 до оп. 1 (гр.3) п.Заварзино, ул.Мостовая</t>
  </si>
  <si>
    <t>{21B73FFB-C714-4033-B5B4-5D73DA2D5AC8}</t>
  </si>
  <si>
    <t>00002016</t>
  </si>
  <si>
    <t>КЛЭП-0,4 кВ от ТП КО-9-5 вывод на оп.1-1 ВЛ-2 (ул.Мостовая, ул.Еловая)</t>
  </si>
  <si>
    <t>бух. КЛЭП-0,4кв от ТП-КО/9-5 до оп. 1 (гр.2) п.Заварзино, ул.Мостовая</t>
  </si>
  <si>
    <t>{57395F61-B7BB-415F-82D0-CDAC463B4377}</t>
  </si>
  <si>
    <t>00002013</t>
  </si>
  <si>
    <t>АВВГ 4х185 - 19м</t>
  </si>
  <si>
    <t>КЛЭП-0,4 кВ от ТП КО-9-5 вывод на оп.1-1 ВЛ-1 (пер Тихий)</t>
  </si>
  <si>
    <t>бух. КЛЭП-0,4кв от ТП-КО/9-5 до оп. 1 (гр.1) п.Заврзино, ул.Мостовая</t>
  </si>
  <si>
    <t>{B23E1430-7BDD-4221-8557-752DFFFAECEC}</t>
  </si>
  <si>
    <t>00002014</t>
  </si>
  <si>
    <t>КЛЭП-0,4 кВ от ТП КО-1-1 до с.Корнилово пер.Рыкуна 1а (неж.зд. ШС) Ввод-1</t>
  </si>
  <si>
    <t>{F4C79510-7BB6-4C6C-97EB-FC056248A8A4}</t>
  </si>
  <si>
    <t>КО-1-1</t>
  </si>
  <si>
    <t>ф.КО-1</t>
  </si>
  <si>
    <t>00009318</t>
  </si>
  <si>
    <t xml:space="preserve">КЛЭП-0,4 кВ от ТП КО-1-1 до с.Корнилово пер.Рыкуна 1а (неж.зд. насос №2) </t>
  </si>
  <si>
    <t>{925E98FF-9CA0-464E-A8BD-6785425AE1BD}</t>
  </si>
  <si>
    <t>00009319</t>
  </si>
  <si>
    <t>ф.З-05</t>
  </si>
  <si>
    <t>КЛЭП-0,4 кВ от ТП З-05-07 вывод на оп.1-1 ВЛ-2 (п.Росинка СНТ "Томичка") ЩУ З-05-07/1</t>
  </si>
  <si>
    <t>{0F1194D1-C362-45B5-AACA-4A249A89D89D}</t>
  </si>
  <si>
    <t>З-05-07</t>
  </si>
  <si>
    <t>00011437</t>
  </si>
  <si>
    <t>АВБШвнг (А)-LS 4x150 - 21м</t>
  </si>
  <si>
    <t>00011746</t>
  </si>
  <si>
    <t>ПС "ГРЭС-2"</t>
  </si>
  <si>
    <t>КЛЭП-0,4 кВ от ТП АК-102 до ул.Вавилова 2 (6 эт.ж/д) КЛ-№1</t>
  </si>
  <si>
    <t>2КЛЭП 0,4кВ от ТП АК-102 до ж/д ,ул.Вавилова,2</t>
  </si>
  <si>
    <t>{7E8C4232-8303-4E23-95E9-B330527BC5B9}</t>
  </si>
  <si>
    <t>ААБ 3х185 - 204м</t>
  </si>
  <si>
    <t>КЛЭП-0,4 кВ от ТП АК-102 до ул.30-летия Победы 9 (5 эт.ж/д) КЛ-№2</t>
  </si>
  <si>
    <t>{61D0C74A-1AC5-4962-9BDB-B6368C439F5F}</t>
  </si>
  <si>
    <t>2ААШв 3х185 - 50м</t>
  </si>
  <si>
    <t>КЛЭП-0,4 кВ от ТП АК-102 до ул. Королева 8 (9 эт.ж/д), шлейф на ул.Королева 6 (9 эт.ж/д) КЛ-№2</t>
  </si>
  <si>
    <t>{63A9578F-5C95-47CE-9716-900A82FF6A9A}</t>
  </si>
  <si>
    <t>ААШв 3х185 - 94м</t>
  </si>
  <si>
    <t>КЛЭП-0,4 кВ от ТП АК-102 до ул. Королева 8 (9 эт.ж/д), шлейф на ул.Королева 6 (9 эт.ж/д) КЛ-№1</t>
  </si>
  <si>
    <t>{341D0634-3698-4693-BAAB-F0BE175FAFFE}</t>
  </si>
  <si>
    <t>ААШв 3х240 - 74м</t>
  </si>
  <si>
    <t>КЛЭП-0,4 кВ от ТП АК-102 до ул. 30-летия Победы 9 (5 эт.ж/д) КЛ-№1</t>
  </si>
  <si>
    <t>{B956CFEE-A071-4D54-902D-96FA32D1E9F7}</t>
  </si>
  <si>
    <t>КЛЭП-0,4 кВ от ТП АК-102 до ул. 30-летия Победы 8 (5 эт.ж/д) КЛ-№2</t>
  </si>
  <si>
    <t>{B3C37C2E-E0B1-4534-91D4-F967B334FFE3}</t>
  </si>
  <si>
    <t>ААШв 3х185 - 137м</t>
  </si>
  <si>
    <t>КЛЭП-0,4 кВ от ТП АК-102 до ул. 30-летия Победы 8 (5 эт.ж/д) КЛ-№1</t>
  </si>
  <si>
    <t>{92624AB2-9652-4071-96F9-353A5C292BD9}</t>
  </si>
  <si>
    <t>КЛЭП-0,4 кВ от ТП АК-102 до ул. 30-летия Победы 7/1 (12 эт.ж/д) КЛ-№2 резерв</t>
  </si>
  <si>
    <t>КЛЭП-0,4 кВ от ТП АК-102 до ул. 30-летия Победы 7/1 (12 эт.ж/д) КЛ-№2</t>
  </si>
  <si>
    <t>{DA3A6E6E-ACC5-4056-AD45-3E4A7727B709}</t>
  </si>
  <si>
    <t>ААШв 3х120 - 67м</t>
  </si>
  <si>
    <t>КЛЭП-0,4 кВ от ТП АК-102 до ул. 30-летия Победы 7/1 (12 эт.ж/д) КЛ-№1</t>
  </si>
  <si>
    <t>{2FF3333F-5C5A-4E24-BDDC-FC2EA9914150}</t>
  </si>
  <si>
    <t>ААШв 3х240 - 67м</t>
  </si>
  <si>
    <t>2КЛЭП-0,4 кВ от ТП АК-102 до ул. 30-летия Победы 7 (5 эт.ж/д) КЛ-№2 (откл.)</t>
  </si>
  <si>
    <t>{9BD74E4A-C7D0-45C1-9AEA-99F95A5BA65B}</t>
  </si>
  <si>
    <t>ААШв 3х185 - 179м</t>
  </si>
  <si>
    <t>КЛЭП-0,4 кВ от ТП АК-102 до ул. 30-летия Победы 7 (5 эт.ж/д) КЛ-№1</t>
  </si>
  <si>
    <t>2КЛЭП-0,4 кВ от ТП АК-102 до ул. 30-летия Победы 7 (5 эт.ж/д) КЛ-№1</t>
  </si>
  <si>
    <t>{DC965B5C-6CF8-40BA-BCEF-F2012B855C48}</t>
  </si>
  <si>
    <t>КЛЭП-0,4 кВ от ТП 940-44 вывод на оп.1-4 ВЛ-2 (2-й пос. ЛПК)</t>
  </si>
  <si>
    <t>КЛЭП-0,4кВ от ТП 940-44 на ВЛЭП-0,4кВ. (гр.№2)</t>
  </si>
  <si>
    <t>{43D156B4-A175-4889-B0EE-B1F08759485F}</t>
  </si>
  <si>
    <t>00000833</t>
  </si>
  <si>
    <t>КЛЭП-0,4 кВ от ТП 940-44 вывод на оп.1-4 ВЛ-1 (2-й пос. ЛПК)</t>
  </si>
  <si>
    <t>КЛЭП 0,4кВ от ТП 940-44 на ВЛЭП-0,4кВ. (гр.№1).</t>
  </si>
  <si>
    <t>{FA6ED372-AE41-42A9-8138-7B87F0592FC2}</t>
  </si>
  <si>
    <t>бух. КЛЭП-0,4кв от ТП-82 до ТЦ"Инструмент Маркет" по ул.Иркутский тр.-65, стр. 14</t>
  </si>
  <si>
    <t>КЛЭП-0,4 кВ от ТП 82 до ул.Иркутский тр. 65 стр.14 (Инстр. маркет) КЛ-№1</t>
  </si>
  <si>
    <t>{A64922E6-B28A-4FF7-88BA-639F099AA3E9}</t>
  </si>
  <si>
    <t>00003524</t>
  </si>
  <si>
    <t>АВБШвнг-LS 4x120 - 92м
АВБШвнг-LS 4x150 - 10м
КГХЛ 3х95+1х50 - 148м</t>
  </si>
  <si>
    <t>АВБШвнг-LS 4x150 - 26м</t>
  </si>
  <si>
    <t>КЛЭП-0,4 кВ от ТП 671-28 до ул.Вершинина 25/2 (6 эт.ж/д) КЛ-№2</t>
  </si>
  <si>
    <t>бух. КЛЭП-0,4кв от ТП-671/28 до ВРУ ж/д-25/2 Вершинина</t>
  </si>
  <si>
    <t>{C861BFA6-5EEE-4E98-9408-6F418322DC04}</t>
  </si>
  <si>
    <t>00000953</t>
  </si>
  <si>
    <t>ААБл 3х95+1х50 - 9м
ААБлУ-3х150+1х70 - 51м</t>
  </si>
  <si>
    <t xml:space="preserve">КЛЭП-0,4 кВ от ТП 671-28 до ул.Вершинина 25/2 (6 эт.ж/д) КЛ-№1 </t>
  </si>
  <si>
    <t>{1BC50A86-C06B-4E42-AE8C-04209F089BAB}</t>
  </si>
  <si>
    <t>ААБл 3х95+1х50 - 65м</t>
  </si>
  <si>
    <t>КЛЭП-0,4 кВ от ТП 611-76 до пер.Пионерский 10 (4 эт.ж/д) КЛ-№2</t>
  </si>
  <si>
    <t>бух. 2КЛЭП-0,4кв от ТП-611/76 до ж/д-10 по пер.Пионерский</t>
  </si>
  <si>
    <t>{611F67A5-322D-48C9-8C67-8F6D33A07889}</t>
  </si>
  <si>
    <t>00001729</t>
  </si>
  <si>
    <t>АВБШв 4х185 - 55м</t>
  </si>
  <si>
    <t>КЛЭП-0,4 кВ от ТП 611-76 до пер.Кононова 7/1 (5 эт.ж/д) КЛ-№2</t>
  </si>
  <si>
    <t>{B2AF23C1-67E4-4589-90F9-C50A60894352}</t>
  </si>
  <si>
    <t>00009688</t>
  </si>
  <si>
    <t>ААБлу 3х95 - 75м
АВБбШв 4х120 - 90м</t>
  </si>
  <si>
    <t>КЛЭП-0,4 кВ от ТП 611-76 до пер.Кононова 7/1 (5 эт.ж/д) КЛ-№1</t>
  </si>
  <si>
    <t>{2608609D-A59E-4A17-980D-8D8ABEA5F7A3}</t>
  </si>
  <si>
    <t>0009688</t>
  </si>
  <si>
    <t>ААБлу 3х120 - 90м
АВБбШв 4х120 - 75м</t>
  </si>
  <si>
    <t>КЛЭП-0,4 кВ от ТП 611-76 до пер. Пионерский 10 (4 эт.ж/д) КЛ-№1</t>
  </si>
  <si>
    <t>{3569B01B-F63F-4B05-B392-53B60A469E77}</t>
  </si>
  <si>
    <t>АВБбШв 4х185 - 55м</t>
  </si>
  <si>
    <t>КЛЭП-0,4 кВ от ТП 611-67 до ул. Пушкина 40/1 (ООО "Дорсиб") КЛ-№2б (отбол.)</t>
  </si>
  <si>
    <t>бух. КЛЭП-0,4кв от ТП-611/67 до здания ООО "Дорсиб" по ул.Пушкина-40/1</t>
  </si>
  <si>
    <t>{68203570-4682-4412-B096-9E80A0FDE3F5}</t>
  </si>
  <si>
    <t>00001613</t>
  </si>
  <si>
    <t>КЛЭП-0,4 кВ от ТП 611-67 до ул. Пушкина 40/1 (ООО "Дорсиб") КЛ-№2а (отбол.)</t>
  </si>
  <si>
    <t>{A30E9497-0DF6-4852-B3CD-DE66872A6457}</t>
  </si>
  <si>
    <t>АВБбШв 4х120 - 290м</t>
  </si>
  <si>
    <t>КЛЭП-0,4 кВ от ТП 611-67 до ул. Пушкина 40/1 (ООО "Дорсиб") КЛ-№1</t>
  </si>
  <si>
    <t>{277D5B4D-81A7-4ABB-8219-4EB8D36F6E91}</t>
  </si>
  <si>
    <t>АВБбШв 4х240 - 250м</t>
  </si>
  <si>
    <t>АВБбШв 4х120 - 154м</t>
  </si>
  <si>
    <t>КЛЭП-0,4 кВ от ТП 611-54 до ул.Пушкина 61 стр. 1 (4-эт. офисное зд.) КЛ-№2</t>
  </si>
  <si>
    <t>{50F61B79-60A3-4188-9393-A6CF257D92C5}</t>
  </si>
  <si>
    <t>КЛЭП-0,4 кВ от ТП 611-54 до ул.Пушкина 61 стр. 1 (4-эт. офисное зд.) КЛ-№1</t>
  </si>
  <si>
    <t>{5ED95323-1713-4943-96C2-0822691F9907}</t>
  </si>
  <si>
    <t>КЛЭП-0,4 кВ от ТП 611-44 до ул. Кузнечный Взвоз 14 (ж/д) КЛ-№1</t>
  </si>
  <si>
    <t>бух. КЛЭП-0,4кв от ТП-611/44 до ж/д-14 по Кузнечному взвозу</t>
  </si>
  <si>
    <t>{46D18BEF-DB82-4C5F-8495-E7A032A37B70}</t>
  </si>
  <si>
    <t>00001804</t>
  </si>
  <si>
    <t>АВВГ 4х240 - 84м</t>
  </si>
  <si>
    <t>КЛЭП-0,4 кВ от ТП 611-44 до ул. Кузнечный Взвоз 14 (ж/д)  КЛ-№2</t>
  </si>
  <si>
    <t>{6BDA902B-A459-4E1B-BF5F-8767A8B963F7}</t>
  </si>
  <si>
    <t>КЛЭП-0,4 кВ от ТП 611-10 до ул. Октябрьская 26 (6 эт.ж/д) КЛ-№2</t>
  </si>
  <si>
    <t>бух. 2КЛЭП-0,4кв от ТП-611/10 до ж/дома по улд.Октябрьская-26</t>
  </si>
  <si>
    <t>{FB91F3DC-FD1F-44C1-B4CF-9FD42772E1A2}</t>
  </si>
  <si>
    <t>00002778</t>
  </si>
  <si>
    <t>КЛЭП-0,4 кВ от ТП 611-10 до ул. Октябрьская 26 (6 эт.ж/д) КЛ-№1</t>
  </si>
  <si>
    <t>{39936311-CB86-427F-A340-9622FF7C3B99}</t>
  </si>
  <si>
    <t>бух. 5КЛЭП-0.4 от ТП-610/30   вывода</t>
  </si>
  <si>
    <t>00007654</t>
  </si>
  <si>
    <t>КЛЭП-0,4 кВ от ТП 610-90 вывод на оп.1-1 ВЛ-3 (ул.Б.Подгорная)</t>
  </si>
  <si>
    <t>{3192F4EB-68C5-4836-99C0-2D10E7D618CF}</t>
  </si>
  <si>
    <t>КЛЭП-0,4 кВ от ТП 610-90 вывод на оп.1-1 ВЛ-1 (пер. Красный, пр.Ленина)</t>
  </si>
  <si>
    <t>{DAAD4860-7C6A-4DED-9682-FFD83BF9C819}</t>
  </si>
  <si>
    <t>АВБбШв 4х150 - 13м</t>
  </si>
  <si>
    <t>КЛЭП-0,4 кВ от ТП 610-68 на оп 1-1  ВЛ-1  (гр.в сторону ул. Пролетарская)</t>
  </si>
  <si>
    <t>КЛЭП-0,4 кВ от ТП №610-68 на ул. Пролетарскую</t>
  </si>
  <si>
    <t>{3D92782D-0A8D-402A-9C29-345F4B895F03}</t>
  </si>
  <si>
    <t>00000894</t>
  </si>
  <si>
    <t>ААШв 3х185 - 20м</t>
  </si>
  <si>
    <t>КЛЭП-0,4 кВ от ТП 610-56 вывод на трав. ТП ВЛ-1 (ул. Б.Подгорная, ул. Р.Люксембург 107, 107а, 111)</t>
  </si>
  <si>
    <t>{49E852ED-7B0E-4586-8F5E-4424263CB1C5}</t>
  </si>
  <si>
    <t>00000840</t>
  </si>
  <si>
    <t xml:space="preserve">КЛЭП-0,4 кВ от ТП 610-26 до ул. Войкова 29 (5 эт. ж/д) КЛ-№2 </t>
  </si>
  <si>
    <t>бух. 2КЛЭП-0,4кв от ТП-610/26 до ВРУ ж/дома 29 по ул.Войкова</t>
  </si>
  <si>
    <t>{ABB79059-E64E-4201-A5BB-6AD4DFCB36D6}</t>
  </si>
  <si>
    <t>00003261</t>
  </si>
  <si>
    <t>АВВГ 4х50 - 79м</t>
  </si>
  <si>
    <t>КЛЭП-0,4 кВ от ТП 610-26 до ул. Войкова 29 (5 эт. ж/д) КЛ-№1</t>
  </si>
  <si>
    <t>{500560D9-D21C-47E6-97C6-090EC599A4AB}</t>
  </si>
  <si>
    <t>КЛЭП-0,4 кВ от ТП 608 до ул.И.Черных 125 (16 эт.ж/д) КЛ-№4</t>
  </si>
  <si>
    <t>бух. 4КЛЭП-0,4кв о т ТП-608 до ВРУ ж/дома-125 по ул.И.Черных</t>
  </si>
  <si>
    <t>{530DC5A1-5CB7-4481-A20D-DC971C39EC2A}</t>
  </si>
  <si>
    <t>00003249</t>
  </si>
  <si>
    <t>АВВБШв 4х95 - 35м</t>
  </si>
  <si>
    <t>КЛЭП-0,4 кВ от ТП 608 до ул.И.Черных 125 (16 эт.ж/д) КЛ-№3</t>
  </si>
  <si>
    <t>{0782F25D-FF60-4004-83D2-81633585DEC1}</t>
  </si>
  <si>
    <t>КЛЭП-0,4 кВ от ТП 608 до ул.И.Черных 125 (16 эт.ж/д) КЛ-№2</t>
  </si>
  <si>
    <t>{C930A77C-E29E-4160-80CB-BF2F6BE1334E}</t>
  </si>
  <si>
    <t>КЛЭП-0,4 кВ от ТП 608 до ул.И.Черных 125 (16 эт.ж/д) КЛ-№1</t>
  </si>
  <si>
    <t>{5803C7B6-6719-4D2F-92C8-72446241B41E}</t>
  </si>
  <si>
    <t>КЛЭП-0,4 кВ от ТП 606-2 до пер. Тихий 17 (9 эт.ж/д) КЛ-№2</t>
  </si>
  <si>
    <t>бух. КЛЭП-0,4кв от ТП-606/2 до ж/д по пер.Тихий-17</t>
  </si>
  <si>
    <t>{E50468DE-D92F-4086-9137-0D25EF615345}</t>
  </si>
  <si>
    <t>00000954</t>
  </si>
  <si>
    <t>КЛЭП-0,4 кВ от ТП 606-2 до пер. Тихий 17 (9 эт.ж/д) КЛ-№1</t>
  </si>
  <si>
    <t>{D5ADCD82-D729-42D2-9DDD-324A31D8FC2B}</t>
  </si>
  <si>
    <t>606</t>
  </si>
  <si>
    <t>КЛЭП-0,4 кВ от ТП 606 до ул.С.Лазо 3а (10 эт.ж/д) ВРУ-3 (под.5) КЛ-№2</t>
  </si>
  <si>
    <t>бух. 2КЛЭП-0,4кв от ТП-606 до ВРУ-3 ж/д по ул.С.Лазо-3а</t>
  </si>
  <si>
    <t>{F4F35F27-4632-4F1E-94F8-1EE65E13B057}</t>
  </si>
  <si>
    <t>00001689</t>
  </si>
  <si>
    <t>ААБ 4х70 - 70м</t>
  </si>
  <si>
    <t>КЛЭП-0,4 кВ от ТП 606 до ул.С.Лазо 3а (10 эт.ж/д) ВРУ-3 (под.5) КЛ-№1</t>
  </si>
  <si>
    <t>бух. 2КЛЭП-0,4кв от ТП-606 до ВРУ-2 ж/д по ул.С.Лазо-3а</t>
  </si>
  <si>
    <t>{CC9B0DD6-667D-4380-9CB4-AEA97F4E4C9C}</t>
  </si>
  <si>
    <t>ААБ 4х70 - 200м</t>
  </si>
  <si>
    <t>КЛЭП-0,4 кВ от ТП 606 до ул.С.Лазо 3а (10 эт.ж/д) ВРУ-2 (под.3,4) КЛ-№1</t>
  </si>
  <si>
    <t>{62577BBA-6BF0-4390-AFF3-341E793DEEA7}</t>
  </si>
  <si>
    <t>00001688</t>
  </si>
  <si>
    <t>ААБ 4х95 - 113м</t>
  </si>
  <si>
    <t>КЛЭП-0,4 кВ от ТП 606 до ул.С.Лазо 3а (10 эт.ж/д) ВРУ-2 (под. 3,4) КЛ-№2</t>
  </si>
  <si>
    <t>{6EBF99FE-F055-49F8-B356-FAC89483F485}</t>
  </si>
  <si>
    <t xml:space="preserve">КЛЭП-0,4 кВ от ТП 606 до ул.С.Лазо 3а (10 эт.ж/д) ВРУ-1 (под.1,2) КЛ-№2 </t>
  </si>
  <si>
    <t>бух. 2КЛЭП-0,4кв от ТП-606 до ВРУ-1 ж/д по ул.С.Лазо-3а</t>
  </si>
  <si>
    <t>{9A1F5F96-0BAA-4FB2-81F5-C0A31F452EEF}</t>
  </si>
  <si>
    <t>00001687</t>
  </si>
  <si>
    <t>ААБ 4х120 - 130м</t>
  </si>
  <si>
    <t>КЛЭП-0,4 кВ от ТП 606 до ул.С.Лазо 3а (10 эт.ж/д) ВРУ-1 (под.1,2) КЛ-№1</t>
  </si>
  <si>
    <t>{DB7CDB5D-7927-4EE8-BD4F-7ED9A46B534B}</t>
  </si>
  <si>
    <t>ААБ 4х120 - 100м</t>
  </si>
  <si>
    <t>КЛЭП-0,4 кВ от ТП 605-27 до ул.Красноармейская 55/1 (6 эт.ж/д) ВРУ-2 КЛ-№2</t>
  </si>
  <si>
    <t>бух. 4КЛЭП-0,4кв от ТП-605/27 до ВРУ ж/д по ул.Красноармейская-55/1</t>
  </si>
  <si>
    <t>{0A9892AB-30E5-406F-B73B-0B1F67AAFF7E}</t>
  </si>
  <si>
    <t>00002657</t>
  </si>
  <si>
    <t>ААБл 4х150 - 182м
АВБбШв 4х150 - 80м
АВБШВ нг (LS) 4х150 - 7м</t>
  </si>
  <si>
    <t>КЛЭП-0,4 кВ от ТП 605-27 до ул.Красноармейская 55/1 (6 эт.ж/д) ВРУ-2 КЛ-№1</t>
  </si>
  <si>
    <t>{E96D0963-B4D1-4CD1-8021-B0252501D45B}</t>
  </si>
  <si>
    <t>ААБл 4х150 - 158м
АВБбШв 4х150 - 79м
АВБШВ нг (LS) 4х150 - 32м</t>
  </si>
  <si>
    <t>КЛЭП-0,4 кВ от ТП 605-27 до ул.Красноармейская 55/1 (6 эт.ж/д) ВРУ-1 КЛ-№2</t>
  </si>
  <si>
    <t>{7977F7CC-21FC-41FF-A85D-6D0CC7A516C0}</t>
  </si>
  <si>
    <t>ААБл 4х150 - 163м
АВБбШв 4х150 - 76м
АВБШВ нг (LS) 4х150 - 31м</t>
  </si>
  <si>
    <t>КЛЭП-0,4 кВ от ТП 605-27 до ул.Красноармейская 55/1 (6 эт.ж/д) ВРУ-1 КЛ-№1</t>
  </si>
  <si>
    <t>{82860A14-F30D-4DD9-9B71-5E0A3C9E9995}</t>
  </si>
  <si>
    <t>ААБл 4х150 - 190м
АВБбШв 4х150 - 79м</t>
  </si>
  <si>
    <t>КЛЭП-0,4 кВ от ТП 605-27 до ул.Вершинина 7 (4 эт.ж/д) КЛ-№2</t>
  </si>
  <si>
    <t>{613F6443-15F8-477B-8F50-87C2893251F0}</t>
  </si>
  <si>
    <t>КЛЭП-0,4 кВ от ТП 605-27 до ул. Гоголя 37 (5 эт.ж/д) КЛ-№2</t>
  </si>
  <si>
    <t>бух. 2КЛЭП-0,4кв от ТП-605/27 до ВРУ ж/дома по ул.Гоголя-37</t>
  </si>
  <si>
    <t>{EF13F5E6-686C-423F-9E78-97A0E4467DC9}</t>
  </si>
  <si>
    <t>00002687</t>
  </si>
  <si>
    <t>АВВБ 3х70+1х25 - 245м
АВВГ 4х70 - 70м</t>
  </si>
  <si>
    <t>КЛЭП-0,4 кВ от ТП 605-27 до ул. Гоголя 37 (5 эт.ж/д) КЛ-№1</t>
  </si>
  <si>
    <t>{02E9175C-676A-454A-A412-8C08260E85E1}</t>
  </si>
  <si>
    <t>КЛЭП-0,4 кВ от ТП 605-27 вывод на оп.1-1 ВЛ-1 (ул.Гоголя)</t>
  </si>
  <si>
    <t>КЛЭП-0,4 кВ от ТП 605-27 на опору ВЛЭП-0,4 кВ на ул.Гоголя</t>
  </si>
  <si>
    <t>{6F05E713-4182-46F4-A1CF-ABE3ADC5B8A6}</t>
  </si>
  <si>
    <t>КЛЭП-0,4 кВ от ТП 605-25 до пер.Базарный 12 (ж/д) КЛ-№4</t>
  </si>
  <si>
    <t>бух. 6КЛЭП-0,4кв от ТП-605/25 до ВРУ ж/дома по пер.Базарный-12</t>
  </si>
  <si>
    <t>{84C8F0FC-569A-451F-9459-C30B0DAA6B51}</t>
  </si>
  <si>
    <t>00002570</t>
  </si>
  <si>
    <t>АВБбШв 4х120 - 73м</t>
  </si>
  <si>
    <t>КЛЭП-0,4 кВ от ТП 605-25 до пер.Базарный 12 (9 эт.ж/д) КЛ-№3б</t>
  </si>
  <si>
    <t>{3B13580D-C192-452D-A5C3-D2D002954DF3}</t>
  </si>
  <si>
    <t>КЛЭП-0,4 кВ от ТП 605-25 до пер.Базарный 12 (9 эт.ж/д) КЛ-№3а</t>
  </si>
  <si>
    <t>{5883734A-8D96-4205-83CD-FBEB2A16C19F}</t>
  </si>
  <si>
    <t>КЛЭП-0,4 кВ от ТП 605-25 до пер.Базарный 12 (9 эт.ж/д) КЛ-№2б</t>
  </si>
  <si>
    <t>{AD48E445-9CBA-418E-BD57-AAAF418E3004}</t>
  </si>
  <si>
    <t>КЛЭП-0,4 кВ от ТП 605-25 до пер.Базарный 12 (9 эт.ж/д) КЛ-№2а</t>
  </si>
  <si>
    <t>{3D2B7B55-3A78-4522-8DB6-5AB4EA4DB895}</t>
  </si>
  <si>
    <t>КЛЭП-0,4 кВ от ТП 605-25 до пер.Базарный 12 (9 эт.ж/д) КЛ-№1</t>
  </si>
  <si>
    <t>{24D56C67-5261-491A-9A2D-EAB5AF6C931D}</t>
  </si>
  <si>
    <t>КЛЭП-0,4 кВ от ТП 604-90 до ул. Дзержинского 62 (5 эт.ж/д) КЛ-№2</t>
  </si>
  <si>
    <t>бух. 2КЛЭП-0,4кв от ТП-604/90 до ВРУ ж/дома по ул.Дзержинского-62</t>
  </si>
  <si>
    <t>{9F18D890-BFA2-4127-98B5-83B35DCDBB03}</t>
  </si>
  <si>
    <t>00002667</t>
  </si>
  <si>
    <t>КЛЭП-0,4 кВ от ТП 604-90 до ул. Дзержинского 62 (5 эт.ж/д) КЛ-№1</t>
  </si>
  <si>
    <t>{CB773629-669B-4977-B21C-4BA7CB796DD3}</t>
  </si>
  <si>
    <t>КЛЭП-0,4 кВ от ТП 604-71 вывод на оп. 1-1 ВЛ-1 до ул.Усова 52 (5 эт.ж/д)</t>
  </si>
  <si>
    <t>КЛЭП-0,4кв КВЛ от ТП-604/71 до ВРУ ж/дома 52 по ул.Усова</t>
  </si>
  <si>
    <t>{A4D353BB-52FD-4638-8058-BE838F902358}</t>
  </si>
  <si>
    <t>00003273</t>
  </si>
  <si>
    <t>АВВГ 3х120+1х50 - 24м</t>
  </si>
  <si>
    <t>КЛЭП-0,4 кВ от ТП 604-61 до ул.Усова 40 (5 эт.ж/д) КЛ-№1</t>
  </si>
  <si>
    <t>бух. КЛЭП-0,4кв от ТП-604/61 до ВРУ ж/дома по ул.Усова-40</t>
  </si>
  <si>
    <t>{D2B8068C-1CCD-454D-BB1A-67F72F1B2C63}</t>
  </si>
  <si>
    <t>00001948</t>
  </si>
  <si>
    <t>АВБбШв 4х50 - 9м
АВВБ 3х70+1х35 - 60м
АВВГ 4х70 - 101м</t>
  </si>
  <si>
    <t>КЛЭП-0,4 кВ от ТП 604-25 до ул.Герцена 35 (ж/д) КЛ-№2 (перенести в архив после подключения новых кабелей)</t>
  </si>
  <si>
    <t>{08FADE27-0308-41FA-A42E-558932BDED9E}</t>
  </si>
  <si>
    <t>ААБлУ 3х95 - 170м</t>
  </si>
  <si>
    <t>КЛЭП-0,4 кВ от ТП 604-25 до ул.Герцена 35 (ж/д) КЛ-№1 (перенести в архив после подключения новых кабелей)</t>
  </si>
  <si>
    <t>{776EA731-011A-4028-BF96-577C5C04CE52}</t>
  </si>
  <si>
    <t>ААБлУ 3х95 - 154м
АВБбШв 4х120 - 16м</t>
  </si>
  <si>
    <t>КЛЭП-0,4 кВ от ТП 603-19 до ул.Никитина 25 (9 эт.ж/д) ВРУ-4 КЛ-№3</t>
  </si>
  <si>
    <t>бух. 2КЛЭП-0,4кв от ТП-603/19 до ВРУ ж/д по  ул.Никитина-25, стр.1</t>
  </si>
  <si>
    <t>{D7BB49B7-70C9-4410-9B64-1583B85B431B}</t>
  </si>
  <si>
    <t>00002683</t>
  </si>
  <si>
    <t>ААБ 4х120 - 135м</t>
  </si>
  <si>
    <t>КЛЭП-0,4 кВ от ТП 603-19 до ул.Никитина 25 (9 эт.ж/д) ВРУ-1 КЛ-№2</t>
  </si>
  <si>
    <t>{0CA40692-132C-4898-ADDE-3BC0B263D53D}</t>
  </si>
  <si>
    <t>ААБ 4х120 - 55м
АВВГ 3х120+1х70 - 30м</t>
  </si>
  <si>
    <t>КЛЭП-0,4 кВ от ТП 603-19 до пр.Фрунзе 40 (6-эт. ж/д) ВРУ-1 (под.1,2,3) КЛ-№2</t>
  </si>
  <si>
    <t>бух. 4КЛЭП-0,4кв от ТП-603/19 до ВРУ-2 ж/дома по пр.Фрунзе-40</t>
  </si>
  <si>
    <t>{55DB049D-EB43-47BA-8310-AABAB25C43F2}</t>
  </si>
  <si>
    <t>00002621</t>
  </si>
  <si>
    <t>КЛЭП-0,4 кВ от ТП 603-19 до пр. Фрунзе 40 (6-эт.ж/д) ВРУ-2 (под.4,5,6) КЛ-№2б</t>
  </si>
  <si>
    <t>бух. 4КЛЭП-0,4 кВ от ТП 603-19 до ВРУ-2 ж/д пр.Фрунзе, 40</t>
  </si>
  <si>
    <t>{0C78C06A-9AA1-4393-9AED-C30D29B6C75E}</t>
  </si>
  <si>
    <t>00002622</t>
  </si>
  <si>
    <t>КЛЭП-0,4 кВ от ТП 603-19 до пр. Фрунзе 40 (6-эт.ж/д) ВРУ-2 (под.4,5,6) КЛ-№1б</t>
  </si>
  <si>
    <t>{AC3B65DD-4B6E-447A-BABB-39C2C1DB7428}</t>
  </si>
  <si>
    <t>КЛЭП-0,4 кВ от ТП 603-19 до пр. Фрунзе 40 (6-эт.ж/д) ВРУ-2 (под.4,5,6)  КЛ-№1а</t>
  </si>
  <si>
    <t>{CE9E01D8-5596-4C17-BD45-03B76ADDF21F}</t>
  </si>
  <si>
    <t>АВБбШв 4х50 - 26м
АВВБШв 4х50 - 54м</t>
  </si>
  <si>
    <t xml:space="preserve">КЛЭП-0,4 кВ от ТП 603-19 до пр. Фрунзе 40 (6-эт.ж/д) ВРУ-2 (под. 4,5,6) КЛ-№2а  </t>
  </si>
  <si>
    <t>{AF695200-A930-4923-B8F0-36A4FA527CFB}</t>
  </si>
  <si>
    <t>КЛЭП-0,4 кВ от ТП 603-11 до ул.Советская 33 (неж. пом. Макаров И.А.) Ввод-1</t>
  </si>
  <si>
    <t>{271FC601-C3D8-4048-B705-FD04A77B2D67}</t>
  </si>
  <si>
    <t>00009687</t>
  </si>
  <si>
    <t>ААШв 3х50 - 80м
АВВГ 3х120+1х70 - 80м</t>
  </si>
  <si>
    <t xml:space="preserve">КЛЭП-0,4 кВ от ТП 603-11 до ул.Гагарина 48 (4 эт.ж/д) КЛ-№1 </t>
  </si>
  <si>
    <t>бух. КЛЭП-0,4кв от ТП-603/11 до ВРУ ж/дома по ул.Гагарина-48</t>
  </si>
  <si>
    <t>{F8BE6089-CD40-4D17-BE22-7676F6D58DC7}</t>
  </si>
  <si>
    <t>00002659</t>
  </si>
  <si>
    <t xml:space="preserve">КЛЭП-0,4 кВ от ТП 451 до ул.Б. Хмельницкого 43 (10 эт.ж/д) ВРУ-2 КЛ-№2 </t>
  </si>
  <si>
    <t>{26AAF04E-B63D-4820-9B7E-795F56D19182}</t>
  </si>
  <si>
    <t>00001955</t>
  </si>
  <si>
    <t>ААБ 3х240 - 64м
ААШв 3х240 - 131м
АВБбШв 4х240 - 5м</t>
  </si>
  <si>
    <t xml:space="preserve">КЛЭП-0,4 кВ от ТП 451 до ул.Б. Хмельницкого 43 (10 эт.ж/д) ВРУ-1 КЛ-№3, шлейф на ВРУ-2  </t>
  </si>
  <si>
    <t>2КЛЭП-0,4кв от ТП-451 до ВРУ-1 ж/дома по ул.Б.Хмельницкого-43</t>
  </si>
  <si>
    <t>{841CB3AC-1CA9-4689-A750-7613F8FC373C}</t>
  </si>
  <si>
    <t xml:space="preserve">КЛЭП-0,4 кВ от ТП 451 до ул.Б. Хмельницкого 43  (10 эт.ж/д) ВРУ-1 КЛ-№1  </t>
  </si>
  <si>
    <t>бух. КЛЭП-0,4кв от ТП-451 до ВРУ-2 ж/дома по ул.Б.Хмельницкого-43</t>
  </si>
  <si>
    <t>{2870EDDB-5936-4871-9C25-5F5A413980FB}</t>
  </si>
  <si>
    <t>ААШв 3х240 - 195м
АВБбШв 4х240 - 5м</t>
  </si>
  <si>
    <t xml:space="preserve">КЛЭП-0,4 кВ от ТП 451 до пер.Ботанический 6/2 (9 эт.ж/д) ВРУ-2 КЛ-№2б </t>
  </si>
  <si>
    <t>бух. 2КЛЭП-0,4кв от ТП-451 до ВРУ-2 ж/дома по пер.Ботанический-6/2</t>
  </si>
  <si>
    <t>{786E65C8-00B2-4992-9311-27377705DB19}</t>
  </si>
  <si>
    <t>00001960</t>
  </si>
  <si>
    <t>ААБл 4х70 - 43м</t>
  </si>
  <si>
    <t xml:space="preserve">КЛЭП-0,4 кВ от ТП 451 до пер.Ботанический 6/2 (9 эт.ж/д) ВРУ-2 КЛ-№2а </t>
  </si>
  <si>
    <t>{B1CA5BE6-99EF-4DF2-B694-22E24EDD5D18}</t>
  </si>
  <si>
    <t xml:space="preserve">КЛЭП-0,4 кВ от ТП 451 до пер.Ботанический 6/2 (9 эт.ж/д) ВРУ-1 КЛ-№1б, шлейф на ВРУ-2 </t>
  </si>
  <si>
    <t>бух. 2КЛЭП-0,4кв от ТП-451 до ВРУ-1 ж/дома по пер.Ботанический-6/2</t>
  </si>
  <si>
    <t>{93A30BF2-069F-47AD-937B-F97103C952B7}</t>
  </si>
  <si>
    <t>00001959</t>
  </si>
  <si>
    <t>ААБл 4х70 - 47м</t>
  </si>
  <si>
    <t>КЛЭП-0,4 кВ от ТП 451 до пер.Ботанический 6/2  (9 эт.ж/д) ВРУ-1 КЛ-№1а, шлейф на ВРУ-2</t>
  </si>
  <si>
    <t>{C312EFAB-0C5F-4496-B68C-4947495CDD50}</t>
  </si>
  <si>
    <t xml:space="preserve">КЛЭП-0,4 кВ от ТП 451 до пер.Ботанический 2 (10 эт.ж/д) КЛ-№1 </t>
  </si>
  <si>
    <t>бух. 2КЛЭП-0,4кв от ТП-451 до ВРУ-1 ж/дома пер.Ботанический-2</t>
  </si>
  <si>
    <t>{21EA475F-6A79-46CB-B261-04159E7A3361}</t>
  </si>
  <si>
    <t>00001952</t>
  </si>
  <si>
    <t xml:space="preserve">КЛЭП-0,4 кВ от ТП 451 до пер.Ботанический 2  (10 эт.ж/д) КЛ-№2 </t>
  </si>
  <si>
    <t>{5055EC88-B715-4AC2-AD0F-606DF0BF4C4F}</t>
  </si>
  <si>
    <t>КЛЭП-0,4 кВ от ТП 449 до пр.Кирова 58 стр.26 (гаражный бокс №1)</t>
  </si>
  <si>
    <t>бух. КЛЭП-0,4кв от ТП-449 до гаража  по пр.Кирова-58</t>
  </si>
  <si>
    <t>{1BF5DDDE-D498-411E-A019-14D82080491B}</t>
  </si>
  <si>
    <t>00001641</t>
  </si>
  <si>
    <t>АВБШвнг(А)-LS 4х70 - 17м</t>
  </si>
  <si>
    <t>КЛЭП-0,4 кВ от ТП 441 вывод на оп.2-1 ВЛ-2 (ул. Елочная, ул. Малиновая, ул. Рябиновая, пер. Кленовый, пер. Добрый)</t>
  </si>
  <si>
    <t>{09436CF6-6297-490E-A2BB-39FFB7BB4B01}</t>
  </si>
  <si>
    <t>00000963</t>
  </si>
  <si>
    <t>КЛЭП-0,4 кВ от ТП 441 вывод на В/В оп.47 ВЛ-1 (ул. Пархоменко)</t>
  </si>
  <si>
    <t>{EE285913-74D9-4AB6-A527-49DA93E5AB0D}</t>
  </si>
  <si>
    <t>АВБШвнг-LS 4x120 - 66м</t>
  </si>
  <si>
    <t xml:space="preserve">КЛЭП-0,4 кВ от ТП 425 до ул.Чкалова 18 (10 эт.ж/д) КЛ-№2 </t>
  </si>
  <si>
    <t>бух. 2КЛЭП-0,4кв от ТП-425 до ВРУ-1 ж/дома ул.Чкалова-18</t>
  </si>
  <si>
    <t>{CAE91C23-7C78-49BC-9B9D-EDEC692A62D0}</t>
  </si>
  <si>
    <t>425</t>
  </si>
  <si>
    <t>00002803</t>
  </si>
  <si>
    <t xml:space="preserve">КЛЭП-0,4 кВ от ТП 425 до ул.Чкалова 18 (10 эт.ж/д) КЛ-№1 </t>
  </si>
  <si>
    <t>{F69649C1-3A94-446D-831A-9CA67788DE07}</t>
  </si>
  <si>
    <t>КЛЭП-0,4 кВ от ТП 424 до ул.Иркутский тр. 214/3 (10 эт.ж/д) КЛ-№2</t>
  </si>
  <si>
    <t>бух. 2КЛЭП-0,4кв от ТП-424 до ВРУ ж/дома по Иркутскому тр.-214/3 (подъезды 7,8)</t>
  </si>
  <si>
    <t>{5391AB41-B8EA-4A3D-974E-8DBE004476A0}</t>
  </si>
  <si>
    <t>424</t>
  </si>
  <si>
    <t>00003031</t>
  </si>
  <si>
    <t>КЛЭП-0,4 кВ от ТП 424 до ул.Иркутский тр. 214/3 (10 эт.ж/д) КЛ-№1</t>
  </si>
  <si>
    <t>{C1449276-D313-48BA-9010-54FE280529B1}</t>
  </si>
  <si>
    <t>КЛЭП-0,4 кВ от ТП 424 до ул.Иркутский тр. 214 (10 эт.ж/д) ВРУ-2 (под.6) КЛ-№2</t>
  </si>
  <si>
    <t>бух. 2КЛЭП-0,4кв от ТП-424 до ВРУ-2 ж/дома по Иркутскому тр.-214 (подъезды 5,6)</t>
  </si>
  <si>
    <t>{C5F4B9AF-342F-4934-830E-22198BA46381}</t>
  </si>
  <si>
    <t>00003030</t>
  </si>
  <si>
    <t>КЛЭП-0,4 кВ от ТП 424 до ул.Иркутский тр. 214 (10 эт.ж/д) ВРУ-2 (под.6) КЛ-№1</t>
  </si>
  <si>
    <t>{B12BDA65-2F4C-4D78-BCC5-D10032F20E22}</t>
  </si>
  <si>
    <t>КЛЭП-0,4 кВ от ТП 424 до ул.Иркутский тр. 214 (10 эт.ж/д) ВРУ-2 (под.4) КЛ-№2б</t>
  </si>
  <si>
    <t>{742D711D-7FEA-424E-BBF1-0512781D0185}</t>
  </si>
  <si>
    <t>КЛЭП-0,4 кВ от ТП 424 до ул.Иркутский тр. 214 (10 эт.ж/д) ВРУ-2 (под.2) КЛ-№2а</t>
  </si>
  <si>
    <t>{02274F3F-8EF0-483F-8821-8F0B524C6A84}</t>
  </si>
  <si>
    <t>КЛЭП-0,4 кВ от ТП 424 до ул.Иркутский тр. 214 (10 эт.ж/д) ВРУ-1 (под.1) КЛ-№1а</t>
  </si>
  <si>
    <t>{F99B9C0A-6092-46FB-B348-B91DC4764BC9}</t>
  </si>
  <si>
    <t>405</t>
  </si>
  <si>
    <t>КЛЭП-0,4 кВ от ТП 405 вывод на оп.1-1 ВЛ-1 (пер. Ботанический)</t>
  </si>
  <si>
    <t>бух. ВЛЭП-0,4 кВ от ТП 405 ВЛ-1</t>
  </si>
  <si>
    <t>{A0A1EB99-027A-4AFB-8928-E7DBC66EC591}</t>
  </si>
  <si>
    <t>00000867</t>
  </si>
  <si>
    <t>КЛЭП-0,4 кВ от ТП 353 вывод на оп.6-1 ВЛ-6 (пер.Сибирский)</t>
  </si>
  <si>
    <t>{DDBA292F-81D4-4139-A822-C4CF6D9930BB}</t>
  </si>
  <si>
    <t>00002845</t>
  </si>
  <si>
    <t>АВБШвнг-LS 4x150 - 34м</t>
  </si>
  <si>
    <t>КЛЭП-0,4 кВ от ТП 353 вывод на оп.2-1 ВЛ-2 (ул.Лесная)</t>
  </si>
  <si>
    <t>бух. КЛЭП-0,4кв от ТП-353 н/в ввывод на ул.Лесная</t>
  </si>
  <si>
    <t>{292F3866-9B9D-4D98-BDA4-E8EE9C508335}</t>
  </si>
  <si>
    <t>КЛЭП-0,4 кВ от ТП 353 вывод на оп.1-1 ВЛ-3 (ул.Молодежная чётная сторона)</t>
  </si>
  <si>
    <t>КЛЭП-0,4 кВ от ТП-353    н/в вывод группа в сторону ул.Молодёжная</t>
  </si>
  <si>
    <t>{797CCF70-1AB6-4E4B-BCBE-C84052179B3F}</t>
  </si>
  <si>
    <t>00002891</t>
  </si>
  <si>
    <t>КЛЭП-0,4 кВ от ТП 353 вывод на оп.1-1 ВЛ-1 (ул.Молодежная нечётная сторона)</t>
  </si>
  <si>
    <t>{6376B80F-9BB8-4EA6-9A8C-A773F35997A7}</t>
  </si>
  <si>
    <t>КЛЭП-0,4 кВ от ТП 347 до ул.Тверская 17/1 (6 эт.ж/д) КЛ-№2</t>
  </si>
  <si>
    <t>бух. 2КЛЭП-0,4кв от ТП-347 до ВРУ ж/дома по ул.Тверская-17/1</t>
  </si>
  <si>
    <t>{D7C1F7F3-EB58-46B4-9B27-1E2F187C0C0E}</t>
  </si>
  <si>
    <t>00001947</t>
  </si>
  <si>
    <t>КЛЭП-0,4 кВ от ТП 347 до ул.Тверская 17/1 (6 эт.ж/д) КЛ-№1</t>
  </si>
  <si>
    <t>{10C34177-03BC-4586-BF93-850C879CC041}</t>
  </si>
  <si>
    <t>КЛЭП-0,4 кВ от ТП 331 до ул. Лебедева 105/2 (10 эт. ж/д) КЛ-№2</t>
  </si>
  <si>
    <t>{97817ABC-4610-43B8-8464-1CCDF1FCA7CD}</t>
  </si>
  <si>
    <t>00002566</t>
  </si>
  <si>
    <t>КЛЭП-0,4 кВ от ТП 331 до ул. Лебедева 105/2 (10 эт. ж/д) КЛ-№1</t>
  </si>
  <si>
    <t>{A9804C75-5B1E-4006-ABAF-31264661F94F}</t>
  </si>
  <si>
    <t>КЛЭП-0,4 кВ от ТП 325 до пр.Фрунзе 90 (ТПС Банк)</t>
  </si>
  <si>
    <t>{769E2C00-1FEC-4581-8521-8BFF1AB115EB}</t>
  </si>
  <si>
    <t>00001644</t>
  </si>
  <si>
    <t>ААБ 3х95 - 27м
АВБбШв 4х50 - 48м</t>
  </si>
  <si>
    <t>КЛЭП-0,4 кВ от ТП 303 вывод на оп.аб.1 до ул.Приречная, 43/1 стр.1,2,3 (ГСК "Приречный" 72 бокса)</t>
  </si>
  <si>
    <t>{F4DE38D0-0E1B-4078-8BE4-ABF8DC10EA19}</t>
  </si>
  <si>
    <t>00001854</t>
  </si>
  <si>
    <t>бух. 2КЛЭП-0,4кв от ТП-277 до ВРУ ж/дома-126 по пр.Фрунзе</t>
  </si>
  <si>
    <t>КЛЭП-0,4 кВ от ТП 277 до пр. Фрунзе 126 (5 эт.ж/д) КЛ-№2 (на повреждении с 21.12.20г.)</t>
  </si>
  <si>
    <t>{92CEAAA9-0FED-47C7-8C99-A488B065008A}</t>
  </si>
  <si>
    <t>00003152</t>
  </si>
  <si>
    <t>АВБбШв 4х120 - 142м
АВБбШвнг-LS 4x120 - 8м</t>
  </si>
  <si>
    <t>КЛЭП-0,4 кВ от ТП 277 до пр. Фрунзе 126 (5 эт.ж/д) КЛ-№1</t>
  </si>
  <si>
    <t>{19E7787A-8D53-46EA-9524-B202CFE6B065}</t>
  </si>
  <si>
    <t>230</t>
  </si>
  <si>
    <t>КЛЭП-0,4 кВ от ТП 230 до ул.Беринга 13/2 (5 эт.ж/д) КЛ-№2 (отболчен)</t>
  </si>
  <si>
    <t>бух. 2КЛЭП-0,4кв от ТП-230 до ВРУ ж/д по ул.Беринга-13/2</t>
  </si>
  <si>
    <t>{7960A5E0-1498-44D5-9EAF-57D1C03667EE}</t>
  </si>
  <si>
    <t>00002564</t>
  </si>
  <si>
    <t>КЛЭП-0,4 кВ от ТП 230 до ул.Беринга 13/2 (5 эт.ж/д) КЛ-№1</t>
  </si>
  <si>
    <t>{A643D50F-C6FF-4FFF-9609-4A55B5DC8E9E}</t>
  </si>
  <si>
    <t>КЛЭП-0,4 кВ от ТП 204 до ул.С. Лазо 24/2 (5-эт.ж/д) КЛ-№2</t>
  </si>
  <si>
    <t>бух. КЛЭП-0,4кв от ТП-204 до ж/д-24/2 по ул.Лазо</t>
  </si>
  <si>
    <t>{3D81D059-5307-4FC7-ADC7-AB15705C44FA}</t>
  </si>
  <si>
    <t>00000886</t>
  </si>
  <si>
    <t xml:space="preserve">КЛЭП-0,4 кВ от ТП 204 до ул.С. Лазо 24/2 (5-эт.ж/д) КЛ-№1 </t>
  </si>
  <si>
    <t>{31BB0D26-42FD-42DA-87D3-1BB6BEDA5A40}</t>
  </si>
  <si>
    <t xml:space="preserve">КЛЭП-0,4 кВ от ТП 204 до ул.С. Лазо 24/1 (5-эт.ж/д) КЛ-№2 </t>
  </si>
  <si>
    <t>бух. КЛЭП-0,4кв от ТП-204 до ж/д-24/1 по ул.Лазо</t>
  </si>
  <si>
    <t>{BD40E82A-8BDD-4F43-B0AD-2ED28500D6CC}</t>
  </si>
  <si>
    <t xml:space="preserve">КЛЭП-0,4 кВ от ТП 204 до ул.С. Лазо 24/1 (5-эт.ж/д) КЛ-№1 </t>
  </si>
  <si>
    <t>{F88CD1B8-F864-4B2D-AEE8-2C22E5A989BD}</t>
  </si>
  <si>
    <t>КЛЭП-0,4 кВ от оп.1-1-1 (ТП 604-71) до ул.Усова 52 (5 эт.ж/д)</t>
  </si>
  <si>
    <t>{0917AA5F-7B24-4D0B-B4DD-D89611485556}</t>
  </si>
  <si>
    <t>КЛЭП-0,4 кВ от ВРУ1 до ВРУ2 ж/д пер.Ботанический 6/2 (перемычка)  КЛ-№1б</t>
  </si>
  <si>
    <t>бух. 2КЛЭП-0,4кв от ВРУ-1 до ВРУ-2 ж/дома по пер.Ботанический-6/2</t>
  </si>
  <si>
    <t>{6749712F-91C8-4C95-A6D4-7D8BE300A3D5}</t>
  </si>
  <si>
    <t>00001961</t>
  </si>
  <si>
    <t>ААБл 4х95 - 38м</t>
  </si>
  <si>
    <t>КЛЭП-0,4 кВ от ВРУ1 до ВРУ2 ж/д пер.Ботанический 6/2 (перемычка)  КЛ-№1а</t>
  </si>
  <si>
    <t>{23D0AF45-3776-417B-83AF-51D98601BEBE}</t>
  </si>
  <si>
    <t>КЛЭП-0,4 кВ №6 от ТП 603-19 до пр.Фрунзе 40 (6-эт. ж/д) ВРУ-1 (под.1,2,3) КЛ-№1</t>
  </si>
  <si>
    <t>бух. 2КЛЭП-0,4кв от ТП-603/19 до ВРУ-1 ж/дома по пр.Фрунзе-40</t>
  </si>
  <si>
    <t>{E418B333-7D2E-4944-8713-CE27ED107976}</t>
  </si>
  <si>
    <t>ВЛЭП-0,4 кВ от ТП 293 ВЛ-1 на ул.Ключевская</t>
  </si>
  <si>
    <t>бух. ВЛЭП-0,4кв от ТП-293 гр.1</t>
  </si>
  <si>
    <t>{CDBDD04C-53EC-4B26-9D41-7BC8F3A18B29}</t>
  </si>
  <si>
    <t>2КЛЭП-0,4 кВ от ТП АК-102 до ул. Королева 8 (9 эт.ж/д) КЛ-№2</t>
  </si>
  <si>
    <t>{278BA996-B131-4863-89CE-CB1B6C39B0B0}</t>
  </si>
  <si>
    <t>2КЛЭП-0,4 кВ от ТП АК-102 до ул. Королева 8 (9 эт.ж/д) КЛ-№1</t>
  </si>
  <si>
    <t>{554A2B58-9D01-4334-8762-00F4417F7545}</t>
  </si>
  <si>
    <t>ААШв 3х240 - 209м</t>
  </si>
  <si>
    <t>КЛЭП-0,4кВ ТП-204 от ж.д. №24/1 до ж.д. №24/2 по ул.Сергея Лазо  КЛ-№2 (перемычка)</t>
  </si>
  <si>
    <t>КЛЭП-0,4кВ ТП-204 от ж.д. №24/1 до ж.д. №24/2 по ул.Сергея Лазо  КЛ-№1 (перемычка)</t>
  </si>
  <si>
    <t>КЛЭП-0,4кВ от РП "Нахимовский" до ул.Елизаровых, 46/1  КЛ-№2 (9-эт.ж.д.)</t>
  </si>
  <si>
    <t xml:space="preserve">КЛЭП-0,4 кВ от ТП АК-102 до ул. 30-летия Победы 7 (5 эт.ж/д) КЛ-№2 </t>
  </si>
  <si>
    <t>2025-2029</t>
  </si>
  <si>
    <t>сташе 15 лет</t>
  </si>
  <si>
    <t xml:space="preserve">3х жильные </t>
  </si>
  <si>
    <t>Итого, км</t>
  </si>
  <si>
    <t>Итого, м</t>
  </si>
  <si>
    <t>№</t>
  </si>
  <si>
    <t>Ср. значение за 2021-2023</t>
  </si>
  <si>
    <t>Марка кабеля</t>
  </si>
  <si>
    <t>Дата ввода в эксплуатацию</t>
  </si>
  <si>
    <t>Причина замены КЛ</t>
  </si>
  <si>
    <t>Длина КЛ, км</t>
  </si>
  <si>
    <t>Длина провода, м</t>
  </si>
  <si>
    <t>Марка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</si>
</sst>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9]d\ mmm;@"/>
    <numFmt numFmtId="165" formatCode="dd/mm/yy;@"/>
    <numFmt numFmtId="166" formatCode="#,##0.0"/>
    <numFmt numFmtId="167" formatCode="dd\.mm\.yyyy"/>
    <numFmt numFmtId="168" formatCode="0.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8"/>
      <color rgb="FF484644"/>
      <name val="Tahoma"/>
      <family val="2"/>
      <charset val="204"/>
    </font>
    <font>
      <sz val="10"/>
      <color rgb="FF48464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165" fontId="5" fillId="0" borderId="4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textRotation="90" wrapText="1"/>
    </xf>
    <xf numFmtId="164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textRotation="90" wrapText="1"/>
    </xf>
    <xf numFmtId="165" fontId="5" fillId="0" borderId="3" xfId="0" applyNumberFormat="1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165" fontId="4" fillId="0" borderId="3" xfId="0" applyNumberFormat="1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left" vertical="top" wrapText="1"/>
    </xf>
    <xf numFmtId="0" fontId="12" fillId="0" borderId="3" xfId="1" applyNumberFormat="1" applyFont="1" applyFill="1" applyBorder="1" applyAlignment="1" applyProtection="1">
      <alignment horizontal="center" vertical="center" wrapText="1"/>
    </xf>
    <xf numFmtId="0" fontId="13" fillId="0" borderId="3" xfId="1" applyNumberFormat="1" applyFont="1" applyFill="1" applyBorder="1" applyAlignment="1" applyProtection="1">
      <alignment horizontal="left" vertical="top" wrapText="1"/>
    </xf>
    <xf numFmtId="0" fontId="13" fillId="0" borderId="3" xfId="1" applyNumberFormat="1" applyFont="1" applyFill="1" applyBorder="1" applyAlignment="1" applyProtection="1">
      <alignment horizontal="left" vertical="top"/>
    </xf>
    <xf numFmtId="2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10" fillId="0" borderId="4" xfId="1" applyNumberFormat="1" applyFont="1" applyFill="1" applyBorder="1" applyAlignment="1" applyProtection="1">
      <alignment horizontal="center" vertical="center" wrapText="1"/>
    </xf>
    <xf numFmtId="0" fontId="10" fillId="0" borderId="3" xfId="1" applyNumberFormat="1" applyFont="1" applyFill="1" applyBorder="1" applyAlignment="1" applyProtection="1">
      <alignment horizontal="center" vertical="center" wrapText="1"/>
    </xf>
    <xf numFmtId="0" fontId="11" fillId="0" borderId="3" xfId="1" applyNumberFormat="1" applyFont="1" applyFill="1" applyBorder="1" applyAlignment="1" applyProtection="1">
      <alignment horizontal="center" vertical="center" wrapText="1"/>
    </xf>
    <xf numFmtId="0" fontId="12" fillId="0" borderId="3" xfId="1" applyNumberFormat="1" applyFont="1" applyFill="1" applyBorder="1" applyAlignment="1" applyProtection="1">
      <alignment horizontal="left" vertical="top" wrapText="1"/>
    </xf>
    <xf numFmtId="167" fontId="13" fillId="0" borderId="3" xfId="1" applyNumberFormat="1" applyFont="1" applyFill="1" applyBorder="1" applyAlignment="1" applyProtection="1">
      <alignment horizontal="left" vertical="top" wrapText="1"/>
    </xf>
    <xf numFmtId="168" fontId="13" fillId="0" borderId="3" xfId="1" applyNumberFormat="1" applyFont="1" applyFill="1" applyBorder="1" applyAlignment="1" applyProtection="1">
      <alignment horizontal="left" vertical="top" wrapText="1"/>
    </xf>
    <xf numFmtId="167" fontId="13" fillId="0" borderId="3" xfId="1" applyNumberFormat="1" applyFont="1" applyFill="1" applyBorder="1" applyAlignment="1" applyProtection="1">
      <alignment horizontal="center" vertical="center" wrapText="1"/>
    </xf>
    <xf numFmtId="0" fontId="11" fillId="5" borderId="3" xfId="1" applyNumberFormat="1" applyFont="1" applyFill="1" applyBorder="1" applyAlignment="1" applyProtection="1">
      <alignment horizontal="left" vertical="top" wrapText="1"/>
    </xf>
    <xf numFmtId="0" fontId="13" fillId="5" borderId="3" xfId="1" applyNumberFormat="1" applyFont="1" applyFill="1" applyBorder="1" applyAlignment="1" applyProtection="1">
      <alignment horizontal="center" vertical="center" wrapText="1"/>
    </xf>
    <xf numFmtId="0" fontId="12" fillId="5" borderId="3" xfId="1" applyNumberFormat="1" applyFont="1" applyFill="1" applyBorder="1" applyAlignment="1" applyProtection="1">
      <alignment horizontal="left" vertical="center" wrapText="1"/>
    </xf>
    <xf numFmtId="0" fontId="13" fillId="5" borderId="3" xfId="1" applyNumberFormat="1" applyFont="1" applyFill="1" applyBorder="1" applyAlignment="1" applyProtection="1">
      <alignment horizontal="left" vertical="top" wrapText="1"/>
    </xf>
    <xf numFmtId="0" fontId="12" fillId="5" borderId="3" xfId="1" applyNumberFormat="1" applyFont="1" applyFill="1" applyBorder="1" applyAlignment="1" applyProtection="1">
      <alignment horizontal="center" vertical="center" wrapText="1"/>
    </xf>
    <xf numFmtId="2" fontId="12" fillId="5" borderId="3" xfId="1" applyNumberFormat="1" applyFont="1" applyFill="1" applyBorder="1" applyAlignment="1" applyProtection="1">
      <alignment horizontal="center" vertical="center" wrapText="1"/>
    </xf>
    <xf numFmtId="2" fontId="13" fillId="5" borderId="3" xfId="1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2" fillId="0" borderId="4" xfId="1" applyNumberFormat="1" applyFont="1" applyFill="1" applyBorder="1" applyAlignment="1" applyProtection="1">
      <alignment horizontal="center" vertical="center" wrapText="1"/>
    </xf>
    <xf numFmtId="0" fontId="12" fillId="0" borderId="6" xfId="1" applyNumberFormat="1" applyFont="1" applyFill="1" applyBorder="1" applyAlignment="1" applyProtection="1">
      <alignment horizontal="center" vertical="center" wrapText="1"/>
    </xf>
    <xf numFmtId="0" fontId="12" fillId="0" borderId="7" xfId="1" applyNumberFormat="1" applyFont="1" applyFill="1" applyBorder="1" applyAlignment="1" applyProtection="1">
      <alignment horizontal="center" vertical="center" wrapText="1"/>
    </xf>
    <xf numFmtId="0" fontId="12" fillId="0" borderId="8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DF202"/>
  <sheetViews>
    <sheetView view="pageBreakPreview" topLeftCell="B1" zoomScale="90" zoomScaleNormal="90" zoomScaleSheetLayoutView="90" workbookViewId="0">
      <pane ySplit="9" topLeftCell="A10" activePane="bottomLeft" state="frozen"/>
      <selection activeCell="B1" sqref="B1"/>
      <selection pane="bottomLeft" activeCell="AL10" sqref="AL10"/>
    </sheetView>
  </sheetViews>
  <sheetFormatPr defaultRowHeight="12" outlineLevelCol="1" x14ac:dyDescent="0.2"/>
  <cols>
    <col min="1" max="1" width="8.140625" style="8" hidden="1" customWidth="1"/>
    <col min="2" max="2" width="4.85546875" style="8" customWidth="1"/>
    <col min="3" max="3" width="33.28515625" style="45" customWidth="1"/>
    <col min="4" max="4" width="6.42578125" style="9" hidden="1" customWidth="1"/>
    <col min="5" max="5" width="13.85546875" style="10" customWidth="1"/>
    <col min="6" max="6" width="37.85546875" style="11" customWidth="1"/>
    <col min="7" max="7" width="14.85546875" style="12" customWidth="1"/>
    <col min="8" max="9" width="9.140625" style="13" hidden="1" customWidth="1" outlineLevel="1"/>
    <col min="10" max="10" width="10" style="13" hidden="1" customWidth="1" outlineLevel="1"/>
    <col min="11" max="11" width="10.85546875" style="13" hidden="1" customWidth="1" outlineLevel="1"/>
    <col min="12" max="12" width="11.85546875" style="13" hidden="1" customWidth="1" outlineLevel="1"/>
    <col min="13" max="14" width="12.42578125" style="13" hidden="1" customWidth="1" outlineLevel="1"/>
    <col min="15" max="15" width="11.85546875" style="13" hidden="1" customWidth="1" outlineLevel="1"/>
    <col min="16" max="16" width="10.7109375" style="14" hidden="1" customWidth="1" outlineLevel="1"/>
    <col min="17" max="17" width="3.7109375" style="14" hidden="1" customWidth="1" outlineLevel="1"/>
    <col min="18" max="20" width="10.7109375" style="14" hidden="1" customWidth="1" outlineLevel="1"/>
    <col min="21" max="21" width="17.5703125" style="14" customWidth="1" collapsed="1"/>
    <col min="22" max="22" width="12.7109375" style="14" customWidth="1"/>
    <col min="23" max="23" width="14.5703125" style="14" customWidth="1"/>
    <col min="24" max="24" width="9.7109375" style="14" hidden="1" customWidth="1"/>
    <col min="25" max="25" width="8.5703125" style="14" hidden="1" customWidth="1"/>
    <col min="26" max="26" width="9.7109375" style="14" hidden="1" customWidth="1"/>
    <col min="27" max="27" width="9.5703125" style="14" hidden="1" customWidth="1"/>
    <col min="28" max="28" width="15.85546875" style="4" hidden="1" customWidth="1"/>
    <col min="29" max="31" width="0" style="4" hidden="1" customWidth="1"/>
    <col min="32" max="32" width="14.7109375" style="4" customWidth="1"/>
    <col min="33" max="16384" width="9.140625" style="4"/>
  </cols>
  <sheetData>
    <row r="1" spans="1:110" s="1" customFormat="1" ht="15" x14ac:dyDescent="0.2">
      <c r="A1" s="15"/>
      <c r="B1" s="15"/>
      <c r="C1" s="44"/>
      <c r="D1" s="16"/>
      <c r="E1" s="16"/>
      <c r="F1" s="17"/>
      <c r="G1" s="17"/>
      <c r="H1" s="18"/>
      <c r="I1" s="18"/>
      <c r="J1" s="18"/>
      <c r="K1" s="18"/>
      <c r="L1" s="18"/>
      <c r="M1" s="18"/>
      <c r="N1" s="18"/>
      <c r="O1" s="18"/>
      <c r="P1" s="19"/>
      <c r="Q1" s="19"/>
      <c r="R1" s="19"/>
      <c r="S1" s="19"/>
      <c r="T1" s="19"/>
      <c r="U1" s="15"/>
      <c r="V1" s="20">
        <f>SUBTOTAL(9,V10:V200)</f>
        <v>15702</v>
      </c>
      <c r="W1" s="21">
        <f>SUM(W3:W8)</f>
        <v>5234</v>
      </c>
      <c r="X1" s="21">
        <f>SUBTOTAL(9,X10:X74)</f>
        <v>15</v>
      </c>
      <c r="Y1" s="21">
        <f>SUBTOTAL(9,Y10:Y188)</f>
        <v>18</v>
      </c>
      <c r="Z1" s="21">
        <f>SUBTOTAL(9,Z10:Z197)</f>
        <v>493</v>
      </c>
      <c r="AA1" s="21">
        <f>SUBTOTAL(9,AA10:AA197)</f>
        <v>378</v>
      </c>
      <c r="AB1" s="21">
        <f>SUBTOTAL(9,AB10:AB197)</f>
        <v>163</v>
      </c>
      <c r="AC1" s="1">
        <f>AB1/3</f>
        <v>54.333333333333336</v>
      </c>
      <c r="AE1" s="86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</row>
    <row r="2" spans="1:110" s="2" customFormat="1" ht="96" customHeight="1" x14ac:dyDescent="0.2">
      <c r="A2" s="22"/>
      <c r="B2" s="22" t="s">
        <v>2506</v>
      </c>
      <c r="C2" s="53" t="s">
        <v>0</v>
      </c>
      <c r="D2" s="54" t="s">
        <v>1</v>
      </c>
      <c r="E2" s="47" t="s">
        <v>411</v>
      </c>
      <c r="F2" s="48" t="s">
        <v>2</v>
      </c>
      <c r="G2" s="48" t="s">
        <v>395</v>
      </c>
      <c r="H2" s="55" t="s">
        <v>3</v>
      </c>
      <c r="I2" s="55" t="s">
        <v>4</v>
      </c>
      <c r="J2" s="55" t="s">
        <v>5</v>
      </c>
      <c r="K2" s="55" t="s">
        <v>6</v>
      </c>
      <c r="L2" s="55" t="s">
        <v>7</v>
      </c>
      <c r="M2" s="55" t="s">
        <v>8</v>
      </c>
      <c r="N2" s="55"/>
      <c r="O2" s="55"/>
      <c r="P2" s="56" t="s">
        <v>9</v>
      </c>
      <c r="Q2" s="56" t="s">
        <v>10</v>
      </c>
      <c r="R2" s="56" t="s">
        <v>11</v>
      </c>
      <c r="S2" s="56" t="s">
        <v>12</v>
      </c>
      <c r="T2" s="57" t="s">
        <v>13</v>
      </c>
      <c r="U2" s="48" t="s">
        <v>2513</v>
      </c>
      <c r="V2" s="48" t="s">
        <v>2512</v>
      </c>
      <c r="W2" s="48" t="s">
        <v>2507</v>
      </c>
      <c r="X2" s="48" t="s">
        <v>14</v>
      </c>
      <c r="Y2" s="48" t="s">
        <v>15</v>
      </c>
      <c r="Z2" s="48" t="s">
        <v>16</v>
      </c>
      <c r="AA2" s="48" t="s">
        <v>17</v>
      </c>
      <c r="AB2" s="2" t="s">
        <v>397</v>
      </c>
      <c r="AE2" s="87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</row>
    <row r="3" spans="1:110" s="50" customFormat="1" ht="15" x14ac:dyDescent="0.2">
      <c r="A3" s="46"/>
      <c r="B3" s="46"/>
      <c r="C3" s="40"/>
      <c r="D3" s="24"/>
      <c r="E3" s="51"/>
      <c r="F3" s="49"/>
      <c r="G3" s="49"/>
      <c r="H3" s="25"/>
      <c r="I3" s="25"/>
      <c r="J3" s="25"/>
      <c r="K3" s="26"/>
      <c r="L3" s="25"/>
      <c r="M3" s="25"/>
      <c r="N3" s="25"/>
      <c r="O3" s="25"/>
      <c r="P3" s="26"/>
      <c r="Q3" s="26"/>
      <c r="R3" s="27"/>
      <c r="S3" s="27"/>
      <c r="T3" s="52"/>
      <c r="U3" s="58" t="s">
        <v>37</v>
      </c>
      <c r="V3" s="62">
        <v>971</v>
      </c>
      <c r="W3" s="62">
        <f>V3/3</f>
        <v>323.66666666666669</v>
      </c>
      <c r="X3" s="60"/>
      <c r="Y3" s="60"/>
      <c r="Z3" s="60"/>
      <c r="AA3" s="60"/>
    </row>
    <row r="4" spans="1:110" s="50" customFormat="1" ht="15.75" customHeight="1" x14ac:dyDescent="0.2">
      <c r="A4" s="46"/>
      <c r="B4" s="46"/>
      <c r="C4" s="40"/>
      <c r="D4" s="24"/>
      <c r="E4" s="47"/>
      <c r="F4" s="48"/>
      <c r="G4" s="49"/>
      <c r="H4" s="25"/>
      <c r="I4" s="25"/>
      <c r="J4" s="25"/>
      <c r="K4" s="26"/>
      <c r="L4" s="25"/>
      <c r="M4" s="25"/>
      <c r="N4" s="25"/>
      <c r="O4" s="25"/>
      <c r="P4" s="26"/>
      <c r="Q4" s="26"/>
      <c r="R4" s="27"/>
      <c r="S4" s="27"/>
      <c r="T4" s="23"/>
      <c r="U4" s="59" t="s">
        <v>25</v>
      </c>
      <c r="V4" s="63">
        <v>1416</v>
      </c>
      <c r="W4" s="62">
        <f t="shared" ref="W4:W8" si="0">V4/3</f>
        <v>472</v>
      </c>
      <c r="X4" s="61"/>
      <c r="Y4" s="61"/>
      <c r="Z4" s="61"/>
      <c r="AA4" s="61"/>
    </row>
    <row r="5" spans="1:110" s="50" customFormat="1" ht="15.75" customHeight="1" x14ac:dyDescent="0.2">
      <c r="A5" s="46"/>
      <c r="B5" s="46"/>
      <c r="C5" s="40"/>
      <c r="D5" s="24"/>
      <c r="E5" s="47"/>
      <c r="F5" s="48"/>
      <c r="G5" s="49"/>
      <c r="H5" s="25"/>
      <c r="I5" s="25"/>
      <c r="J5" s="25"/>
      <c r="K5" s="26"/>
      <c r="L5" s="25"/>
      <c r="M5" s="25"/>
      <c r="N5" s="25"/>
      <c r="O5" s="25"/>
      <c r="P5" s="26"/>
      <c r="Q5" s="26"/>
      <c r="R5" s="27"/>
      <c r="S5" s="27"/>
      <c r="T5" s="23"/>
      <c r="U5" s="59" t="s">
        <v>29</v>
      </c>
      <c r="V5" s="63">
        <v>6097</v>
      </c>
      <c r="W5" s="62">
        <f t="shared" si="0"/>
        <v>2032.3333333333333</v>
      </c>
      <c r="X5" s="61"/>
      <c r="Y5" s="61"/>
      <c r="Z5" s="61"/>
      <c r="AA5" s="61"/>
    </row>
    <row r="6" spans="1:110" s="50" customFormat="1" ht="15.75" customHeight="1" x14ac:dyDescent="0.2">
      <c r="A6" s="46"/>
      <c r="B6" s="46"/>
      <c r="C6" s="40"/>
      <c r="D6" s="24"/>
      <c r="E6" s="47"/>
      <c r="F6" s="48"/>
      <c r="G6" s="49"/>
      <c r="H6" s="25"/>
      <c r="I6" s="25"/>
      <c r="J6" s="25"/>
      <c r="K6" s="26"/>
      <c r="L6" s="25"/>
      <c r="M6" s="25"/>
      <c r="N6" s="25"/>
      <c r="O6" s="25"/>
      <c r="P6" s="26"/>
      <c r="Q6" s="26"/>
      <c r="R6" s="27"/>
      <c r="S6" s="27"/>
      <c r="T6" s="23"/>
      <c r="U6" s="59" t="s">
        <v>22</v>
      </c>
      <c r="V6" s="63">
        <v>1968</v>
      </c>
      <c r="W6" s="62">
        <f t="shared" si="0"/>
        <v>656</v>
      </c>
      <c r="X6" s="61"/>
      <c r="Y6" s="61"/>
      <c r="Z6" s="61"/>
      <c r="AA6" s="61"/>
    </row>
    <row r="7" spans="1:110" s="50" customFormat="1" ht="15" x14ac:dyDescent="0.2">
      <c r="A7" s="46"/>
      <c r="B7" s="46"/>
      <c r="C7" s="40"/>
      <c r="D7" s="24"/>
      <c r="E7" s="47"/>
      <c r="F7" s="48"/>
      <c r="G7" s="49"/>
      <c r="H7" s="25"/>
      <c r="I7" s="25"/>
      <c r="J7" s="25"/>
      <c r="K7" s="26"/>
      <c r="L7" s="25"/>
      <c r="M7" s="25"/>
      <c r="N7" s="25"/>
      <c r="O7" s="25"/>
      <c r="P7" s="26"/>
      <c r="Q7" s="26"/>
      <c r="R7" s="27"/>
      <c r="S7" s="27"/>
      <c r="T7" s="23"/>
      <c r="U7" s="59" t="s">
        <v>19</v>
      </c>
      <c r="V7" s="63">
        <v>2558</v>
      </c>
      <c r="W7" s="62">
        <f t="shared" si="0"/>
        <v>852.66666666666663</v>
      </c>
      <c r="X7" s="61"/>
      <c r="Y7" s="61"/>
      <c r="Z7" s="61"/>
      <c r="AA7" s="61"/>
    </row>
    <row r="8" spans="1:110" s="50" customFormat="1" ht="15" x14ac:dyDescent="0.2">
      <c r="A8" s="46"/>
      <c r="B8" s="46"/>
      <c r="C8" s="40"/>
      <c r="D8" s="24"/>
      <c r="E8" s="47"/>
      <c r="F8" s="48"/>
      <c r="G8" s="49"/>
      <c r="H8" s="25"/>
      <c r="I8" s="25"/>
      <c r="J8" s="25"/>
      <c r="K8" s="26"/>
      <c r="L8" s="25"/>
      <c r="M8" s="25"/>
      <c r="N8" s="25"/>
      <c r="O8" s="25"/>
      <c r="P8" s="26"/>
      <c r="Q8" s="26"/>
      <c r="R8" s="27"/>
      <c r="S8" s="27"/>
      <c r="T8" s="23"/>
      <c r="U8" s="59" t="s">
        <v>23</v>
      </c>
      <c r="V8" s="63">
        <v>2692</v>
      </c>
      <c r="W8" s="62">
        <f t="shared" si="0"/>
        <v>897.33333333333337</v>
      </c>
      <c r="X8" s="61"/>
      <c r="Y8" s="61"/>
      <c r="Z8" s="61"/>
      <c r="AA8" s="61"/>
    </row>
    <row r="9" spans="1:110" s="50" customFormat="1" ht="14.25" x14ac:dyDescent="0.2">
      <c r="A9" s="46"/>
      <c r="B9" s="46"/>
      <c r="C9" s="58" t="s">
        <v>2505</v>
      </c>
      <c r="D9" s="24"/>
      <c r="E9" s="47"/>
      <c r="F9" s="48"/>
      <c r="G9" s="49"/>
      <c r="H9" s="25"/>
      <c r="I9" s="25"/>
      <c r="J9" s="25"/>
      <c r="K9" s="26"/>
      <c r="L9" s="25"/>
      <c r="M9" s="25"/>
      <c r="N9" s="25"/>
      <c r="O9" s="25"/>
      <c r="P9" s="26"/>
      <c r="Q9" s="26"/>
      <c r="R9" s="27"/>
      <c r="S9" s="27"/>
      <c r="T9" s="23"/>
      <c r="U9" s="48"/>
      <c r="V9" s="48"/>
      <c r="W9" s="63">
        <f>SUM(W3:W8)</f>
        <v>5234</v>
      </c>
      <c r="X9" s="48"/>
      <c r="Y9" s="48"/>
      <c r="Z9" s="48"/>
      <c r="AA9" s="48"/>
    </row>
    <row r="10" spans="1:110" s="7" customFormat="1" ht="45" x14ac:dyDescent="0.2">
      <c r="A10" s="28">
        <v>617</v>
      </c>
      <c r="B10" s="28">
        <v>1</v>
      </c>
      <c r="C10" s="36" t="s">
        <v>118</v>
      </c>
      <c r="D10" s="29" t="s">
        <v>57</v>
      </c>
      <c r="E10" s="29" t="s">
        <v>30</v>
      </c>
      <c r="F10" s="30" t="s">
        <v>119</v>
      </c>
      <c r="G10" s="35">
        <v>2021</v>
      </c>
      <c r="H10" s="31">
        <v>44391</v>
      </c>
      <c r="I10" s="31">
        <v>44398</v>
      </c>
      <c r="J10" s="31">
        <v>44399</v>
      </c>
      <c r="K10" s="31"/>
      <c r="L10" s="31">
        <v>44379</v>
      </c>
      <c r="M10" s="31">
        <v>44379</v>
      </c>
      <c r="N10" s="31"/>
      <c r="O10" s="31"/>
      <c r="P10" s="32">
        <v>44228</v>
      </c>
      <c r="Q10" s="32"/>
      <c r="R10" s="33"/>
      <c r="S10" s="33"/>
      <c r="T10" s="33"/>
      <c r="U10" s="33" t="s">
        <v>29</v>
      </c>
      <c r="V10" s="33">
        <v>190</v>
      </c>
      <c r="W10" s="33"/>
      <c r="X10" s="33"/>
      <c r="Y10" s="33"/>
      <c r="Z10" s="33">
        <v>9</v>
      </c>
      <c r="AA10" s="33">
        <v>6</v>
      </c>
      <c r="AB10" s="7">
        <v>1</v>
      </c>
    </row>
    <row r="11" spans="1:110" s="7" customFormat="1" ht="15" x14ac:dyDescent="0.2">
      <c r="A11" s="28">
        <v>618</v>
      </c>
      <c r="B11" s="28">
        <v>2</v>
      </c>
      <c r="C11" s="36" t="s">
        <v>120</v>
      </c>
      <c r="D11" s="29" t="s">
        <v>57</v>
      </c>
      <c r="E11" s="29" t="s">
        <v>121</v>
      </c>
      <c r="F11" s="30" t="s">
        <v>122</v>
      </c>
      <c r="G11" s="35">
        <v>2021</v>
      </c>
      <c r="H11" s="31">
        <v>44299</v>
      </c>
      <c r="I11" s="31">
        <v>44554</v>
      </c>
      <c r="J11" s="31">
        <v>44557</v>
      </c>
      <c r="K11" s="31"/>
      <c r="L11" s="31">
        <v>44379</v>
      </c>
      <c r="M11" s="31">
        <v>44379</v>
      </c>
      <c r="N11" s="31"/>
      <c r="O11" s="31"/>
      <c r="P11" s="34">
        <v>44255</v>
      </c>
      <c r="Q11" s="34" t="s">
        <v>108</v>
      </c>
      <c r="R11" s="33"/>
      <c r="S11" s="33"/>
      <c r="T11" s="33"/>
      <c r="U11" s="33" t="s">
        <v>23</v>
      </c>
      <c r="V11" s="33">
        <v>31</v>
      </c>
      <c r="W11" s="33"/>
      <c r="X11" s="33"/>
      <c r="Y11" s="33"/>
      <c r="Z11" s="33">
        <v>1</v>
      </c>
      <c r="AA11" s="33">
        <v>1</v>
      </c>
      <c r="AB11" s="7">
        <v>1</v>
      </c>
    </row>
    <row r="12" spans="1:110" s="7" customFormat="1" ht="30" x14ac:dyDescent="0.2">
      <c r="A12" s="28">
        <v>619</v>
      </c>
      <c r="B12" s="28">
        <v>3</v>
      </c>
      <c r="C12" s="36" t="s">
        <v>123</v>
      </c>
      <c r="D12" s="29" t="s">
        <v>57</v>
      </c>
      <c r="E12" s="29" t="s">
        <v>124</v>
      </c>
      <c r="F12" s="30" t="s">
        <v>125</v>
      </c>
      <c r="G12" s="35">
        <v>2021</v>
      </c>
      <c r="H12" s="31">
        <v>44280</v>
      </c>
      <c r="I12" s="31"/>
      <c r="J12" s="31"/>
      <c r="K12" s="31"/>
      <c r="L12" s="31"/>
      <c r="M12" s="31">
        <v>44291</v>
      </c>
      <c r="N12" s="31"/>
      <c r="O12" s="31"/>
      <c r="P12" s="32">
        <v>44255</v>
      </c>
      <c r="Q12" s="32"/>
      <c r="R12" s="33"/>
      <c r="S12" s="33"/>
      <c r="T12" s="33"/>
      <c r="U12" s="33" t="s">
        <v>22</v>
      </c>
      <c r="V12" s="33">
        <v>120</v>
      </c>
      <c r="W12" s="33"/>
      <c r="X12" s="33"/>
      <c r="Y12" s="33"/>
      <c r="Z12" s="33">
        <v>6</v>
      </c>
      <c r="AA12" s="33">
        <v>4</v>
      </c>
      <c r="AB12" s="7">
        <v>1</v>
      </c>
    </row>
    <row r="13" spans="1:110" ht="30" x14ac:dyDescent="0.2">
      <c r="A13" s="28">
        <v>620</v>
      </c>
      <c r="B13" s="28">
        <v>4</v>
      </c>
      <c r="C13" s="36" t="s">
        <v>126</v>
      </c>
      <c r="D13" s="29" t="s">
        <v>57</v>
      </c>
      <c r="E13" s="29" t="s">
        <v>100</v>
      </c>
      <c r="F13" s="30" t="s">
        <v>101</v>
      </c>
      <c r="G13" s="35">
        <v>2021</v>
      </c>
      <c r="H13" s="31" t="s">
        <v>18</v>
      </c>
      <c r="I13" s="31" t="s">
        <v>18</v>
      </c>
      <c r="J13" s="31" t="s">
        <v>18</v>
      </c>
      <c r="K13" s="31" t="s">
        <v>18</v>
      </c>
      <c r="L13" s="31"/>
      <c r="M13" s="31"/>
      <c r="N13" s="31"/>
      <c r="O13" s="31"/>
      <c r="P13" s="34">
        <v>44255</v>
      </c>
      <c r="Q13" s="34"/>
      <c r="R13" s="33"/>
      <c r="S13" s="33"/>
      <c r="T13" s="33"/>
      <c r="U13" s="33" t="s">
        <v>23</v>
      </c>
      <c r="V13" s="33">
        <v>44</v>
      </c>
      <c r="W13" s="33"/>
      <c r="X13" s="33"/>
      <c r="Y13" s="33"/>
      <c r="Z13" s="33">
        <v>3</v>
      </c>
      <c r="AA13" s="33">
        <v>2</v>
      </c>
      <c r="AB13" s="4">
        <v>1</v>
      </c>
    </row>
    <row r="14" spans="1:110" ht="45" x14ac:dyDescent="0.2">
      <c r="A14" s="28">
        <v>621</v>
      </c>
      <c r="B14" s="28">
        <v>5</v>
      </c>
      <c r="C14" s="36" t="s">
        <v>127</v>
      </c>
      <c r="D14" s="29" t="s">
        <v>57</v>
      </c>
      <c r="E14" s="29" t="s">
        <v>30</v>
      </c>
      <c r="F14" s="30" t="s">
        <v>119</v>
      </c>
      <c r="G14" s="35">
        <v>2021</v>
      </c>
      <c r="H14" s="31">
        <v>44385</v>
      </c>
      <c r="I14" s="31">
        <v>44389</v>
      </c>
      <c r="J14" s="31">
        <v>44391</v>
      </c>
      <c r="K14" s="31">
        <v>44391</v>
      </c>
      <c r="L14" s="31">
        <v>44391</v>
      </c>
      <c r="M14" s="31">
        <v>44391</v>
      </c>
      <c r="N14" s="31"/>
      <c r="O14" s="31"/>
      <c r="P14" s="34">
        <v>44228</v>
      </c>
      <c r="Q14" s="34" t="s">
        <v>108</v>
      </c>
      <c r="R14" s="33"/>
      <c r="S14" s="33"/>
      <c r="T14" s="33"/>
      <c r="U14" s="33" t="s">
        <v>19</v>
      </c>
      <c r="V14" s="33">
        <v>18</v>
      </c>
      <c r="W14" s="33"/>
      <c r="X14" s="33"/>
      <c r="Y14" s="33"/>
      <c r="Z14" s="33">
        <v>1</v>
      </c>
      <c r="AA14" s="33">
        <v>1</v>
      </c>
      <c r="AB14" s="4">
        <v>1</v>
      </c>
    </row>
    <row r="15" spans="1:110" ht="15" x14ac:dyDescent="0.2">
      <c r="A15" s="28">
        <v>622</v>
      </c>
      <c r="B15" s="28">
        <v>6</v>
      </c>
      <c r="C15" s="36" t="s">
        <v>128</v>
      </c>
      <c r="D15" s="29" t="s">
        <v>57</v>
      </c>
      <c r="E15" s="29" t="s">
        <v>44</v>
      </c>
      <c r="F15" s="30" t="s">
        <v>45</v>
      </c>
      <c r="G15" s="35">
        <v>2021</v>
      </c>
      <c r="H15" s="31" t="s">
        <v>18</v>
      </c>
      <c r="I15" s="31" t="s">
        <v>18</v>
      </c>
      <c r="J15" s="31" t="s">
        <v>18</v>
      </c>
      <c r="K15" s="31"/>
      <c r="L15" s="31"/>
      <c r="M15" s="31">
        <v>44669</v>
      </c>
      <c r="N15" s="31"/>
      <c r="O15" s="31">
        <v>44669</v>
      </c>
      <c r="P15" s="34">
        <v>44255</v>
      </c>
      <c r="Q15" s="34" t="s">
        <v>108</v>
      </c>
      <c r="R15" s="33" t="s">
        <v>18</v>
      </c>
      <c r="S15" s="33" t="s">
        <v>18</v>
      </c>
      <c r="T15" s="33"/>
      <c r="U15" s="33" t="s">
        <v>22</v>
      </c>
      <c r="V15" s="33">
        <v>104</v>
      </c>
      <c r="W15" s="33"/>
      <c r="X15" s="33">
        <v>1</v>
      </c>
      <c r="Y15" s="33"/>
      <c r="Z15" s="33">
        <v>6</v>
      </c>
      <c r="AA15" s="33">
        <v>3</v>
      </c>
      <c r="AB15" s="4">
        <v>1</v>
      </c>
    </row>
    <row r="16" spans="1:110" s="7" customFormat="1" ht="30" x14ac:dyDescent="0.2">
      <c r="A16" s="28">
        <v>623</v>
      </c>
      <c r="B16" s="28">
        <v>7</v>
      </c>
      <c r="C16" s="36" t="s">
        <v>129</v>
      </c>
      <c r="D16" s="29" t="s">
        <v>57</v>
      </c>
      <c r="E16" s="29" t="s">
        <v>64</v>
      </c>
      <c r="F16" s="30" t="s">
        <v>65</v>
      </c>
      <c r="G16" s="35">
        <v>2021</v>
      </c>
      <c r="H16" s="31">
        <v>44410</v>
      </c>
      <c r="I16" s="31">
        <v>44453</v>
      </c>
      <c r="J16" s="31">
        <v>44455</v>
      </c>
      <c r="K16" s="31"/>
      <c r="L16" s="31">
        <v>44379</v>
      </c>
      <c r="M16" s="31">
        <v>44379</v>
      </c>
      <c r="N16" s="31"/>
      <c r="O16" s="31"/>
      <c r="P16" s="34">
        <v>44255</v>
      </c>
      <c r="Q16" s="34" t="s">
        <v>108</v>
      </c>
      <c r="R16" s="33"/>
      <c r="S16" s="33"/>
      <c r="T16" s="33"/>
      <c r="U16" s="33" t="s">
        <v>23</v>
      </c>
      <c r="V16" s="33">
        <v>18</v>
      </c>
      <c r="W16" s="33"/>
      <c r="X16" s="33"/>
      <c r="Y16" s="33"/>
      <c r="Z16" s="33">
        <v>1</v>
      </c>
      <c r="AA16" s="33">
        <v>1</v>
      </c>
      <c r="AB16" s="7">
        <v>1</v>
      </c>
    </row>
    <row r="17" spans="1:28" s="7" customFormat="1" ht="60" x14ac:dyDescent="0.2">
      <c r="A17" s="28">
        <v>624</v>
      </c>
      <c r="B17" s="28">
        <v>8</v>
      </c>
      <c r="C17" s="36" t="s">
        <v>130</v>
      </c>
      <c r="D17" s="29" t="s">
        <v>57</v>
      </c>
      <c r="E17" s="29" t="s">
        <v>46</v>
      </c>
      <c r="F17" s="36" t="s">
        <v>47</v>
      </c>
      <c r="G17" s="35">
        <v>2021</v>
      </c>
      <c r="H17" s="31"/>
      <c r="I17" s="31"/>
      <c r="J17" s="31"/>
      <c r="K17" s="31"/>
      <c r="L17" s="31"/>
      <c r="M17" s="31">
        <v>44291</v>
      </c>
      <c r="N17" s="31"/>
      <c r="O17" s="31"/>
      <c r="P17" s="34">
        <v>44256</v>
      </c>
      <c r="Q17" s="34"/>
      <c r="R17" s="33"/>
      <c r="S17" s="33"/>
      <c r="T17" s="33"/>
      <c r="U17" s="33" t="s">
        <v>23</v>
      </c>
      <c r="V17" s="33">
        <v>88</v>
      </c>
      <c r="W17" s="33"/>
      <c r="X17" s="33"/>
      <c r="Y17" s="33"/>
      <c r="Z17" s="33">
        <v>2</v>
      </c>
      <c r="AA17" s="33">
        <v>2</v>
      </c>
      <c r="AB17" s="7">
        <v>1</v>
      </c>
    </row>
    <row r="18" spans="1:28" s="7" customFormat="1" ht="30" x14ac:dyDescent="0.2">
      <c r="A18" s="28">
        <v>627</v>
      </c>
      <c r="B18" s="28">
        <v>9</v>
      </c>
      <c r="C18" s="36" t="s">
        <v>131</v>
      </c>
      <c r="D18" s="29" t="s">
        <v>57</v>
      </c>
      <c r="E18" s="29" t="s">
        <v>64</v>
      </c>
      <c r="F18" s="30" t="s">
        <v>65</v>
      </c>
      <c r="G18" s="35">
        <v>2021</v>
      </c>
      <c r="H18" s="31">
        <v>44294</v>
      </c>
      <c r="I18" s="31"/>
      <c r="J18" s="31"/>
      <c r="K18" s="31"/>
      <c r="L18" s="31"/>
      <c r="M18" s="31">
        <v>44291</v>
      </c>
      <c r="N18" s="31"/>
      <c r="O18" s="31"/>
      <c r="P18" s="34">
        <v>44286</v>
      </c>
      <c r="Q18" s="34"/>
      <c r="R18" s="33"/>
      <c r="S18" s="33"/>
      <c r="T18" s="33"/>
      <c r="U18" s="33" t="s">
        <v>23</v>
      </c>
      <c r="V18" s="33">
        <v>15</v>
      </c>
      <c r="W18" s="33"/>
      <c r="X18" s="33"/>
      <c r="Y18" s="33"/>
      <c r="Z18" s="33">
        <v>1</v>
      </c>
      <c r="AA18" s="33">
        <v>1</v>
      </c>
      <c r="AB18" s="7">
        <v>1</v>
      </c>
    </row>
    <row r="19" spans="1:28" s="7" customFormat="1" ht="30" x14ac:dyDescent="0.2">
      <c r="A19" s="28">
        <v>630</v>
      </c>
      <c r="B19" s="28">
        <v>10</v>
      </c>
      <c r="C19" s="36" t="s">
        <v>132</v>
      </c>
      <c r="D19" s="29" t="s">
        <v>57</v>
      </c>
      <c r="E19" s="29" t="s">
        <v>60</v>
      </c>
      <c r="F19" s="30" t="s">
        <v>133</v>
      </c>
      <c r="G19" s="35">
        <v>2021</v>
      </c>
      <c r="H19" s="31">
        <v>44385</v>
      </c>
      <c r="I19" s="31">
        <v>44404</v>
      </c>
      <c r="J19" s="31">
        <v>44406</v>
      </c>
      <c r="K19" s="31">
        <v>44404</v>
      </c>
      <c r="L19" s="31"/>
      <c r="M19" s="31">
        <v>44291</v>
      </c>
      <c r="N19" s="31"/>
      <c r="O19" s="31"/>
      <c r="P19" s="32">
        <v>44286</v>
      </c>
      <c r="Q19" s="32"/>
      <c r="R19" s="33"/>
      <c r="S19" s="33"/>
      <c r="T19" s="33"/>
      <c r="U19" s="33" t="s">
        <v>23</v>
      </c>
      <c r="V19" s="33">
        <v>29</v>
      </c>
      <c r="W19" s="33"/>
      <c r="X19" s="33"/>
      <c r="Y19" s="33"/>
      <c r="Z19" s="33">
        <v>1</v>
      </c>
      <c r="AA19" s="33">
        <v>1</v>
      </c>
      <c r="AB19" s="7">
        <v>1</v>
      </c>
    </row>
    <row r="20" spans="1:28" ht="15" x14ac:dyDescent="0.2">
      <c r="A20" s="28">
        <v>632</v>
      </c>
      <c r="B20" s="28">
        <v>11</v>
      </c>
      <c r="C20" s="36" t="s">
        <v>134</v>
      </c>
      <c r="D20" s="29" t="s">
        <v>57</v>
      </c>
      <c r="E20" s="29" t="s">
        <v>103</v>
      </c>
      <c r="F20" s="30" t="s">
        <v>104</v>
      </c>
      <c r="G20" s="35">
        <v>2021</v>
      </c>
      <c r="H20" s="31"/>
      <c r="I20" s="31"/>
      <c r="J20" s="31"/>
      <c r="K20" s="31"/>
      <c r="L20" s="31">
        <v>44391</v>
      </c>
      <c r="M20" s="31">
        <v>44391</v>
      </c>
      <c r="N20" s="31"/>
      <c r="O20" s="31"/>
      <c r="P20" s="34">
        <v>44256</v>
      </c>
      <c r="Q20" s="34" t="s">
        <v>108</v>
      </c>
      <c r="R20" s="33"/>
      <c r="S20" s="33"/>
      <c r="T20" s="33"/>
      <c r="U20" s="33" t="s">
        <v>22</v>
      </c>
      <c r="V20" s="33">
        <v>133</v>
      </c>
      <c r="W20" s="33"/>
      <c r="X20" s="33"/>
      <c r="Y20" s="33"/>
      <c r="Z20" s="33">
        <v>1</v>
      </c>
      <c r="AA20" s="33">
        <v>1</v>
      </c>
      <c r="AB20" s="4">
        <v>1</v>
      </c>
    </row>
    <row r="21" spans="1:28" ht="45" x14ac:dyDescent="0.2">
      <c r="A21" s="28">
        <v>633</v>
      </c>
      <c r="B21" s="28">
        <v>12</v>
      </c>
      <c r="C21" s="36" t="s">
        <v>135</v>
      </c>
      <c r="D21" s="29" t="s">
        <v>57</v>
      </c>
      <c r="E21" s="29" t="s">
        <v>136</v>
      </c>
      <c r="F21" s="30" t="s">
        <v>137</v>
      </c>
      <c r="G21" s="35">
        <v>2021</v>
      </c>
      <c r="H21" s="31"/>
      <c r="I21" s="31"/>
      <c r="J21" s="31"/>
      <c r="K21" s="31"/>
      <c r="L21" s="31">
        <v>44391</v>
      </c>
      <c r="M21" s="31">
        <v>44391</v>
      </c>
      <c r="N21" s="31"/>
      <c r="O21" s="31"/>
      <c r="P21" s="34">
        <v>44258</v>
      </c>
      <c r="Q21" s="34" t="s">
        <v>108</v>
      </c>
      <c r="R21" s="33"/>
      <c r="S21" s="33"/>
      <c r="T21" s="33"/>
      <c r="U21" s="33" t="s">
        <v>29</v>
      </c>
      <c r="V21" s="33">
        <v>121</v>
      </c>
      <c r="W21" s="33"/>
      <c r="X21" s="33"/>
      <c r="Y21" s="33"/>
      <c r="Z21" s="33">
        <v>5</v>
      </c>
      <c r="AA21" s="33">
        <v>4</v>
      </c>
      <c r="AB21" s="4">
        <v>1</v>
      </c>
    </row>
    <row r="22" spans="1:28" ht="30" x14ac:dyDescent="0.2">
      <c r="A22" s="28">
        <v>634</v>
      </c>
      <c r="B22" s="28">
        <v>13</v>
      </c>
      <c r="C22" s="36" t="s">
        <v>138</v>
      </c>
      <c r="D22" s="29" t="s">
        <v>57</v>
      </c>
      <c r="E22" s="29" t="s">
        <v>32</v>
      </c>
      <c r="F22" s="30" t="s">
        <v>33</v>
      </c>
      <c r="G22" s="35">
        <v>2021</v>
      </c>
      <c r="H22" s="31"/>
      <c r="I22" s="31"/>
      <c r="J22" s="31"/>
      <c r="K22" s="31"/>
      <c r="L22" s="31">
        <v>44391</v>
      </c>
      <c r="M22" s="31">
        <v>44391</v>
      </c>
      <c r="N22" s="31"/>
      <c r="O22" s="31"/>
      <c r="P22" s="31">
        <v>44286</v>
      </c>
      <c r="Q22" s="31" t="s">
        <v>108</v>
      </c>
      <c r="R22" s="33"/>
      <c r="S22" s="33"/>
      <c r="T22" s="33"/>
      <c r="U22" s="33" t="s">
        <v>19</v>
      </c>
      <c r="V22" s="33">
        <v>66</v>
      </c>
      <c r="W22" s="33"/>
      <c r="X22" s="33"/>
      <c r="Y22" s="33"/>
      <c r="Z22" s="33">
        <v>0</v>
      </c>
      <c r="AA22" s="33">
        <v>0</v>
      </c>
      <c r="AB22" s="4">
        <v>1</v>
      </c>
    </row>
    <row r="23" spans="1:28" s="7" customFormat="1" ht="45" x14ac:dyDescent="0.2">
      <c r="A23" s="28">
        <v>635</v>
      </c>
      <c r="B23" s="28">
        <v>14</v>
      </c>
      <c r="C23" s="36" t="s">
        <v>139</v>
      </c>
      <c r="D23" s="29" t="s">
        <v>140</v>
      </c>
      <c r="E23" s="29" t="s">
        <v>26</v>
      </c>
      <c r="F23" s="30" t="s">
        <v>141</v>
      </c>
      <c r="G23" s="35">
        <v>2021</v>
      </c>
      <c r="H23" s="31">
        <v>44285</v>
      </c>
      <c r="I23" s="31"/>
      <c r="J23" s="31"/>
      <c r="K23" s="31"/>
      <c r="L23" s="31"/>
      <c r="M23" s="31">
        <v>44291</v>
      </c>
      <c r="N23" s="31"/>
      <c r="O23" s="31"/>
      <c r="P23" s="31">
        <v>44286</v>
      </c>
      <c r="Q23" s="31"/>
      <c r="R23" s="33"/>
      <c r="S23" s="33"/>
      <c r="T23" s="33"/>
      <c r="U23" s="33" t="s">
        <v>23</v>
      </c>
      <c r="V23" s="33">
        <v>31</v>
      </c>
      <c r="W23" s="33"/>
      <c r="X23" s="33"/>
      <c r="Y23" s="33"/>
      <c r="Z23" s="33">
        <v>1</v>
      </c>
      <c r="AA23" s="33">
        <v>1</v>
      </c>
      <c r="AB23" s="7">
        <v>1</v>
      </c>
    </row>
    <row r="24" spans="1:28" s="7" customFormat="1" ht="30" x14ac:dyDescent="0.2">
      <c r="A24" s="28">
        <v>637</v>
      </c>
      <c r="B24" s="28">
        <v>15</v>
      </c>
      <c r="C24" s="36" t="s">
        <v>142</v>
      </c>
      <c r="D24" s="29" t="s">
        <v>57</v>
      </c>
      <c r="E24" s="29" t="s">
        <v>82</v>
      </c>
      <c r="F24" s="30" t="s">
        <v>143</v>
      </c>
      <c r="G24" s="35">
        <v>2021</v>
      </c>
      <c r="H24" s="31">
        <v>44299</v>
      </c>
      <c r="I24" s="31">
        <v>44578</v>
      </c>
      <c r="J24" s="31">
        <v>44579</v>
      </c>
      <c r="K24" s="31"/>
      <c r="L24" s="31"/>
      <c r="M24" s="31"/>
      <c r="N24" s="31"/>
      <c r="O24" s="31"/>
      <c r="P24" s="31">
        <v>44286</v>
      </c>
      <c r="Q24" s="31"/>
      <c r="R24" s="33"/>
      <c r="S24" s="33"/>
      <c r="T24" s="33"/>
      <c r="U24" s="33" t="s">
        <v>23</v>
      </c>
      <c r="V24" s="33">
        <v>15</v>
      </c>
      <c r="W24" s="33"/>
      <c r="X24" s="33"/>
      <c r="Y24" s="33"/>
      <c r="Z24" s="33">
        <v>1</v>
      </c>
      <c r="AA24" s="33">
        <v>1</v>
      </c>
      <c r="AB24" s="7">
        <v>1</v>
      </c>
    </row>
    <row r="25" spans="1:28" s="7" customFormat="1" ht="30" x14ac:dyDescent="0.2">
      <c r="A25" s="28">
        <v>639</v>
      </c>
      <c r="B25" s="28">
        <v>16</v>
      </c>
      <c r="C25" s="36" t="s">
        <v>144</v>
      </c>
      <c r="D25" s="29" t="s">
        <v>57</v>
      </c>
      <c r="E25" s="29" t="s">
        <v>145</v>
      </c>
      <c r="F25" s="30" t="s">
        <v>146</v>
      </c>
      <c r="G25" s="35">
        <v>2021</v>
      </c>
      <c r="H25" s="31">
        <v>44320</v>
      </c>
      <c r="I25" s="31"/>
      <c r="J25" s="31"/>
      <c r="K25" s="31"/>
      <c r="L25" s="31">
        <v>44391</v>
      </c>
      <c r="M25" s="31">
        <v>44391</v>
      </c>
      <c r="N25" s="31"/>
      <c r="O25" s="31"/>
      <c r="P25" s="34">
        <v>44316</v>
      </c>
      <c r="Q25" s="34" t="s">
        <v>108</v>
      </c>
      <c r="R25" s="33"/>
      <c r="S25" s="33"/>
      <c r="T25" s="33"/>
      <c r="U25" s="33" t="s">
        <v>23</v>
      </c>
      <c r="V25" s="33">
        <v>25</v>
      </c>
      <c r="W25" s="33"/>
      <c r="X25" s="33"/>
      <c r="Y25" s="33"/>
      <c r="Z25" s="33">
        <v>1</v>
      </c>
      <c r="AA25" s="33">
        <v>1</v>
      </c>
      <c r="AB25" s="7">
        <v>1</v>
      </c>
    </row>
    <row r="26" spans="1:28" ht="30" x14ac:dyDescent="0.2">
      <c r="A26" s="28">
        <v>640</v>
      </c>
      <c r="B26" s="28">
        <v>17</v>
      </c>
      <c r="C26" s="36" t="s">
        <v>147</v>
      </c>
      <c r="D26" s="29" t="s">
        <v>57</v>
      </c>
      <c r="E26" s="29" t="s">
        <v>148</v>
      </c>
      <c r="F26" s="30" t="s">
        <v>149</v>
      </c>
      <c r="G26" s="35">
        <v>2021</v>
      </c>
      <c r="H26" s="31">
        <v>44298</v>
      </c>
      <c r="I26" s="31">
        <v>44554</v>
      </c>
      <c r="J26" s="31">
        <v>44557</v>
      </c>
      <c r="K26" s="31"/>
      <c r="L26" s="31"/>
      <c r="M26" s="31">
        <v>44382</v>
      </c>
      <c r="N26" s="31"/>
      <c r="O26" s="31"/>
      <c r="P26" s="34">
        <v>44298</v>
      </c>
      <c r="Q26" s="37" t="s">
        <v>108</v>
      </c>
      <c r="R26" s="33"/>
      <c r="S26" s="33"/>
      <c r="T26" s="33"/>
      <c r="U26" s="33" t="s">
        <v>23</v>
      </c>
      <c r="V26" s="33">
        <v>38</v>
      </c>
      <c r="W26" s="33"/>
      <c r="X26" s="33"/>
      <c r="Y26" s="33"/>
      <c r="Z26" s="33">
        <v>1</v>
      </c>
      <c r="AA26" s="33">
        <v>1</v>
      </c>
      <c r="AB26" s="4">
        <v>1</v>
      </c>
    </row>
    <row r="27" spans="1:28" ht="30" x14ac:dyDescent="0.2">
      <c r="A27" s="28">
        <v>641</v>
      </c>
      <c r="B27" s="28">
        <v>18</v>
      </c>
      <c r="C27" s="36" t="s">
        <v>150</v>
      </c>
      <c r="D27" s="29" t="s">
        <v>57</v>
      </c>
      <c r="E27" s="29" t="s">
        <v>70</v>
      </c>
      <c r="F27" s="30" t="s">
        <v>71</v>
      </c>
      <c r="G27" s="35">
        <v>2021</v>
      </c>
      <c r="H27" s="31"/>
      <c r="I27" s="31"/>
      <c r="J27" s="31"/>
      <c r="K27" s="31"/>
      <c r="L27" s="31"/>
      <c r="M27" s="31">
        <v>44503</v>
      </c>
      <c r="N27" s="31"/>
      <c r="O27" s="31"/>
      <c r="P27" s="34">
        <v>44316</v>
      </c>
      <c r="Q27" s="33"/>
      <c r="R27" s="33"/>
      <c r="S27" s="33"/>
      <c r="T27" s="33"/>
      <c r="U27" s="33" t="s">
        <v>23</v>
      </c>
      <c r="V27" s="33">
        <v>30</v>
      </c>
      <c r="W27" s="33"/>
      <c r="X27" s="33"/>
      <c r="Y27" s="33"/>
      <c r="Z27" s="33">
        <v>1</v>
      </c>
      <c r="AA27" s="33">
        <v>1</v>
      </c>
      <c r="AB27" s="4">
        <v>1</v>
      </c>
    </row>
    <row r="28" spans="1:28" s="7" customFormat="1" ht="30" x14ac:dyDescent="0.2">
      <c r="A28" s="28">
        <v>643</v>
      </c>
      <c r="B28" s="28">
        <v>19</v>
      </c>
      <c r="C28" s="36" t="s">
        <v>151</v>
      </c>
      <c r="D28" s="29" t="s">
        <v>57</v>
      </c>
      <c r="E28" s="29" t="s">
        <v>68</v>
      </c>
      <c r="F28" s="30" t="s">
        <v>69</v>
      </c>
      <c r="G28" s="35">
        <v>2021</v>
      </c>
      <c r="H28" s="31">
        <v>44329</v>
      </c>
      <c r="I28" s="31"/>
      <c r="J28" s="31"/>
      <c r="K28" s="31"/>
      <c r="L28" s="31">
        <v>44379</v>
      </c>
      <c r="M28" s="31">
        <v>44379</v>
      </c>
      <c r="N28" s="31"/>
      <c r="O28" s="31"/>
      <c r="P28" s="32">
        <v>44347</v>
      </c>
      <c r="Q28" s="33" t="s">
        <v>108</v>
      </c>
      <c r="R28" s="33"/>
      <c r="S28" s="33"/>
      <c r="T28" s="33"/>
      <c r="U28" s="33" t="s">
        <v>22</v>
      </c>
      <c r="V28" s="33">
        <v>150</v>
      </c>
      <c r="W28" s="33"/>
      <c r="X28" s="33"/>
      <c r="Y28" s="33"/>
      <c r="Z28" s="33">
        <v>5</v>
      </c>
      <c r="AA28" s="33">
        <v>4</v>
      </c>
      <c r="AB28" s="7">
        <v>1</v>
      </c>
    </row>
    <row r="29" spans="1:28" s="7" customFormat="1" ht="30" x14ac:dyDescent="0.2">
      <c r="A29" s="28">
        <v>644</v>
      </c>
      <c r="B29" s="28">
        <v>20</v>
      </c>
      <c r="C29" s="36" t="s">
        <v>151</v>
      </c>
      <c r="D29" s="29" t="s">
        <v>57</v>
      </c>
      <c r="E29" s="29" t="s">
        <v>68</v>
      </c>
      <c r="F29" s="30" t="s">
        <v>69</v>
      </c>
      <c r="G29" s="35">
        <v>2021</v>
      </c>
      <c r="H29" s="31">
        <v>44329</v>
      </c>
      <c r="I29" s="31"/>
      <c r="J29" s="31"/>
      <c r="K29" s="31"/>
      <c r="L29" s="31">
        <v>44379</v>
      </c>
      <c r="M29" s="31">
        <v>44379</v>
      </c>
      <c r="N29" s="31"/>
      <c r="O29" s="31"/>
      <c r="P29" s="32">
        <v>44347</v>
      </c>
      <c r="Q29" s="33" t="s">
        <v>108</v>
      </c>
      <c r="R29" s="33"/>
      <c r="S29" s="33"/>
      <c r="T29" s="33"/>
      <c r="U29" s="33" t="s">
        <v>23</v>
      </c>
      <c r="V29" s="33">
        <v>25</v>
      </c>
      <c r="W29" s="33"/>
      <c r="X29" s="33"/>
      <c r="Y29" s="33"/>
      <c r="Z29" s="33">
        <v>1</v>
      </c>
      <c r="AA29" s="33">
        <v>1</v>
      </c>
    </row>
    <row r="30" spans="1:28" s="7" customFormat="1" ht="15" x14ac:dyDescent="0.2">
      <c r="A30" s="28">
        <v>646</v>
      </c>
      <c r="B30" s="28">
        <v>21</v>
      </c>
      <c r="C30" s="36" t="s">
        <v>152</v>
      </c>
      <c r="D30" s="29" t="s">
        <v>57</v>
      </c>
      <c r="E30" s="29" t="s">
        <v>83</v>
      </c>
      <c r="F30" s="30" t="s">
        <v>84</v>
      </c>
      <c r="G30" s="35">
        <v>2021</v>
      </c>
      <c r="H30" s="31">
        <v>44356</v>
      </c>
      <c r="I30" s="31"/>
      <c r="J30" s="31"/>
      <c r="K30" s="31"/>
      <c r="L30" s="31">
        <v>44379</v>
      </c>
      <c r="M30" s="31">
        <v>44379</v>
      </c>
      <c r="N30" s="31"/>
      <c r="O30" s="31"/>
      <c r="P30" s="34">
        <v>44347</v>
      </c>
      <c r="Q30" s="33" t="s">
        <v>108</v>
      </c>
      <c r="R30" s="33"/>
      <c r="S30" s="33"/>
      <c r="T30" s="33"/>
      <c r="U30" s="33" t="s">
        <v>29</v>
      </c>
      <c r="V30" s="33">
        <v>105</v>
      </c>
      <c r="W30" s="33"/>
      <c r="X30" s="33"/>
      <c r="Y30" s="33"/>
      <c r="Z30" s="33">
        <v>7</v>
      </c>
      <c r="AA30" s="33">
        <v>4</v>
      </c>
      <c r="AB30" s="7">
        <v>1</v>
      </c>
    </row>
    <row r="31" spans="1:28" s="7" customFormat="1" ht="45" x14ac:dyDescent="0.2">
      <c r="A31" s="28">
        <v>647</v>
      </c>
      <c r="B31" s="28">
        <v>22</v>
      </c>
      <c r="C31" s="36" t="s">
        <v>153</v>
      </c>
      <c r="D31" s="29" t="s">
        <v>57</v>
      </c>
      <c r="E31" s="29" t="s">
        <v>83</v>
      </c>
      <c r="F31" s="30" t="s">
        <v>84</v>
      </c>
      <c r="G31" s="35">
        <v>2021</v>
      </c>
      <c r="H31" s="31">
        <v>44383</v>
      </c>
      <c r="I31" s="31">
        <v>44405</v>
      </c>
      <c r="J31" s="31">
        <v>44410</v>
      </c>
      <c r="K31" s="31"/>
      <c r="L31" s="31">
        <v>44383</v>
      </c>
      <c r="M31" s="31">
        <v>44383</v>
      </c>
      <c r="N31" s="31"/>
      <c r="O31" s="31"/>
      <c r="P31" s="34">
        <v>44334</v>
      </c>
      <c r="Q31" s="33"/>
      <c r="R31" s="33"/>
      <c r="S31" s="33"/>
      <c r="T31" s="33"/>
      <c r="U31" s="33" t="s">
        <v>29</v>
      </c>
      <c r="V31" s="33">
        <v>462</v>
      </c>
      <c r="W31" s="33"/>
      <c r="X31" s="33"/>
      <c r="Y31" s="33"/>
      <c r="Z31" s="33">
        <v>22</v>
      </c>
      <c r="AA31" s="33">
        <v>15</v>
      </c>
      <c r="AB31" s="7">
        <v>1</v>
      </c>
    </row>
    <row r="32" spans="1:28" ht="15" x14ac:dyDescent="0.2">
      <c r="A32" s="28">
        <v>649</v>
      </c>
      <c r="B32" s="28">
        <v>23</v>
      </c>
      <c r="C32" s="36" t="s">
        <v>154</v>
      </c>
      <c r="D32" s="29" t="s">
        <v>78</v>
      </c>
      <c r="E32" s="29" t="s">
        <v>155</v>
      </c>
      <c r="F32" s="30" t="s">
        <v>156</v>
      </c>
      <c r="G32" s="35">
        <v>2021</v>
      </c>
      <c r="H32" s="31"/>
      <c r="I32" s="31"/>
      <c r="J32" s="31"/>
      <c r="K32" s="31"/>
      <c r="L32" s="31"/>
      <c r="M32" s="31">
        <v>44383</v>
      </c>
      <c r="N32" s="31"/>
      <c r="O32" s="31"/>
      <c r="P32" s="32">
        <v>44347</v>
      </c>
      <c r="Q32" s="33" t="s">
        <v>108</v>
      </c>
      <c r="R32" s="33"/>
      <c r="S32" s="33"/>
      <c r="T32" s="33"/>
      <c r="U32" s="33" t="s">
        <v>19</v>
      </c>
      <c r="V32" s="33">
        <v>56</v>
      </c>
      <c r="W32" s="33"/>
      <c r="X32" s="33"/>
      <c r="Y32" s="33"/>
      <c r="Z32" s="33">
        <v>3</v>
      </c>
      <c r="AA32" s="33">
        <v>2</v>
      </c>
      <c r="AB32" s="4">
        <v>1</v>
      </c>
    </row>
    <row r="33" spans="1:28" ht="30" x14ac:dyDescent="0.2">
      <c r="A33" s="28">
        <v>651</v>
      </c>
      <c r="B33" s="28">
        <v>24</v>
      </c>
      <c r="C33" s="36" t="s">
        <v>157</v>
      </c>
      <c r="D33" s="29" t="s">
        <v>57</v>
      </c>
      <c r="E33" s="29" t="s">
        <v>55</v>
      </c>
      <c r="F33" s="30" t="s">
        <v>56</v>
      </c>
      <c r="G33" s="35">
        <v>2021</v>
      </c>
      <c r="H33" s="31" t="s">
        <v>18</v>
      </c>
      <c r="I33" s="31" t="s">
        <v>18</v>
      </c>
      <c r="J33" s="31" t="s">
        <v>18</v>
      </c>
      <c r="K33" s="31" t="s">
        <v>18</v>
      </c>
      <c r="L33" s="31"/>
      <c r="M33" s="31">
        <v>44503</v>
      </c>
      <c r="N33" s="31"/>
      <c r="O33" s="31"/>
      <c r="P33" s="34">
        <v>44317</v>
      </c>
      <c r="Q33" s="33"/>
      <c r="R33" s="33"/>
      <c r="S33" s="33"/>
      <c r="T33" s="33"/>
      <c r="U33" s="33" t="s">
        <v>22</v>
      </c>
      <c r="V33" s="33">
        <v>70</v>
      </c>
      <c r="W33" s="33"/>
      <c r="X33" s="33"/>
      <c r="Y33" s="33"/>
      <c r="Z33" s="33">
        <v>4</v>
      </c>
      <c r="AA33" s="33">
        <v>3</v>
      </c>
      <c r="AB33" s="4">
        <v>1</v>
      </c>
    </row>
    <row r="34" spans="1:28" ht="30" x14ac:dyDescent="0.2">
      <c r="A34" s="28">
        <v>652</v>
      </c>
      <c r="B34" s="28">
        <v>25</v>
      </c>
      <c r="C34" s="36" t="s">
        <v>157</v>
      </c>
      <c r="D34" s="29" t="s">
        <v>57</v>
      </c>
      <c r="E34" s="29" t="s">
        <v>55</v>
      </c>
      <c r="F34" s="30" t="s">
        <v>56</v>
      </c>
      <c r="G34" s="35">
        <v>2021</v>
      </c>
      <c r="H34" s="31" t="s">
        <v>18</v>
      </c>
      <c r="I34" s="31" t="s">
        <v>18</v>
      </c>
      <c r="J34" s="31" t="s">
        <v>18</v>
      </c>
      <c r="K34" s="31" t="s">
        <v>18</v>
      </c>
      <c r="L34" s="31"/>
      <c r="M34" s="31">
        <v>44503</v>
      </c>
      <c r="N34" s="31"/>
      <c r="O34" s="31"/>
      <c r="P34" s="34">
        <v>44317</v>
      </c>
      <c r="Q34" s="33"/>
      <c r="R34" s="33"/>
      <c r="S34" s="33"/>
      <c r="T34" s="33"/>
      <c r="U34" s="33" t="s">
        <v>23</v>
      </c>
      <c r="V34" s="33">
        <v>68</v>
      </c>
      <c r="W34" s="33"/>
      <c r="X34" s="33"/>
      <c r="Y34" s="33"/>
      <c r="Z34" s="33"/>
      <c r="AA34" s="33"/>
    </row>
    <row r="35" spans="1:28" ht="30" x14ac:dyDescent="0.2">
      <c r="A35" s="28">
        <v>653</v>
      </c>
      <c r="B35" s="28">
        <v>26</v>
      </c>
      <c r="C35" s="36" t="s">
        <v>158</v>
      </c>
      <c r="D35" s="29" t="s">
        <v>57</v>
      </c>
      <c r="E35" s="29" t="s">
        <v>81</v>
      </c>
      <c r="F35" s="30" t="s">
        <v>159</v>
      </c>
      <c r="G35" s="35">
        <v>2021</v>
      </c>
      <c r="H35" s="31"/>
      <c r="I35" s="31"/>
      <c r="J35" s="31"/>
      <c r="K35" s="31"/>
      <c r="L35" s="31"/>
      <c r="M35" s="31">
        <v>44383</v>
      </c>
      <c r="N35" s="31"/>
      <c r="O35" s="31"/>
      <c r="P35" s="34">
        <v>44343</v>
      </c>
      <c r="Q35" s="33" t="s">
        <v>108</v>
      </c>
      <c r="R35" s="33"/>
      <c r="S35" s="33"/>
      <c r="T35" s="33"/>
      <c r="U35" s="33" t="s">
        <v>23</v>
      </c>
      <c r="V35" s="33">
        <v>27</v>
      </c>
      <c r="W35" s="33"/>
      <c r="X35" s="33"/>
      <c r="Y35" s="33"/>
      <c r="Z35" s="33">
        <v>1</v>
      </c>
      <c r="AA35" s="33">
        <v>1</v>
      </c>
      <c r="AB35" s="4">
        <v>1</v>
      </c>
    </row>
    <row r="36" spans="1:28" ht="45" x14ac:dyDescent="0.2">
      <c r="A36" s="28">
        <v>654</v>
      </c>
      <c r="B36" s="28">
        <v>27</v>
      </c>
      <c r="C36" s="36" t="s">
        <v>160</v>
      </c>
      <c r="D36" s="29" t="s">
        <v>57</v>
      </c>
      <c r="E36" s="29" t="s">
        <v>26</v>
      </c>
      <c r="F36" s="30" t="s">
        <v>141</v>
      </c>
      <c r="G36" s="35">
        <v>2021</v>
      </c>
      <c r="H36" s="31"/>
      <c r="I36" s="31"/>
      <c r="J36" s="31"/>
      <c r="K36" s="31"/>
      <c r="L36" s="31"/>
      <c r="M36" s="31">
        <v>44383</v>
      </c>
      <c r="N36" s="31"/>
      <c r="O36" s="31"/>
      <c r="P36" s="34">
        <v>44346</v>
      </c>
      <c r="Q36" s="33" t="s">
        <v>108</v>
      </c>
      <c r="R36" s="33"/>
      <c r="S36" s="33"/>
      <c r="T36" s="33"/>
      <c r="U36" s="33" t="s">
        <v>23</v>
      </c>
      <c r="V36" s="33">
        <v>13</v>
      </c>
      <c r="W36" s="33"/>
      <c r="X36" s="33"/>
      <c r="Y36" s="33"/>
      <c r="Z36" s="33">
        <v>1</v>
      </c>
      <c r="AA36" s="33">
        <v>1</v>
      </c>
      <c r="AB36" s="4">
        <v>1</v>
      </c>
    </row>
    <row r="37" spans="1:28" s="7" customFormat="1" ht="30" x14ac:dyDescent="0.2">
      <c r="A37" s="28">
        <v>656</v>
      </c>
      <c r="B37" s="28">
        <v>28</v>
      </c>
      <c r="C37" s="36" t="s">
        <v>161</v>
      </c>
      <c r="D37" s="29" t="s">
        <v>57</v>
      </c>
      <c r="E37" s="29" t="s">
        <v>64</v>
      </c>
      <c r="F37" s="30" t="s">
        <v>65</v>
      </c>
      <c r="G37" s="35">
        <v>2021</v>
      </c>
      <c r="H37" s="31">
        <v>44375</v>
      </c>
      <c r="I37" s="31">
        <v>44419</v>
      </c>
      <c r="J37" s="31">
        <v>44420</v>
      </c>
      <c r="K37" s="31">
        <v>44424</v>
      </c>
      <c r="L37" s="31">
        <v>44424</v>
      </c>
      <c r="M37" s="31">
        <v>44424</v>
      </c>
      <c r="N37" s="31"/>
      <c r="O37" s="31"/>
      <c r="P37" s="32">
        <v>44377</v>
      </c>
      <c r="Q37" s="33"/>
      <c r="R37" s="33"/>
      <c r="S37" s="33"/>
      <c r="T37" s="33"/>
      <c r="U37" s="33" t="s">
        <v>23</v>
      </c>
      <c r="V37" s="33">
        <v>15</v>
      </c>
      <c r="W37" s="33"/>
      <c r="X37" s="33"/>
      <c r="Y37" s="33"/>
      <c r="Z37" s="33">
        <v>1</v>
      </c>
      <c r="AA37" s="33">
        <v>1</v>
      </c>
      <c r="AB37" s="7">
        <v>1</v>
      </c>
    </row>
    <row r="38" spans="1:28" s="7" customFormat="1" ht="45" x14ac:dyDescent="0.2">
      <c r="A38" s="28">
        <v>657</v>
      </c>
      <c r="B38" s="28">
        <v>29</v>
      </c>
      <c r="C38" s="36" t="s">
        <v>162</v>
      </c>
      <c r="D38" s="29" t="s">
        <v>57</v>
      </c>
      <c r="E38" s="29" t="s">
        <v>87</v>
      </c>
      <c r="F38" s="30" t="s">
        <v>163</v>
      </c>
      <c r="G38" s="35">
        <v>2021</v>
      </c>
      <c r="H38" s="31">
        <v>44336</v>
      </c>
      <c r="I38" s="31">
        <v>44575</v>
      </c>
      <c r="J38" s="31">
        <v>44579</v>
      </c>
      <c r="K38" s="31"/>
      <c r="L38" s="31">
        <v>44424</v>
      </c>
      <c r="M38" s="31">
        <v>44424</v>
      </c>
      <c r="N38" s="31"/>
      <c r="O38" s="31"/>
      <c r="P38" s="32">
        <v>44377</v>
      </c>
      <c r="Q38" s="33"/>
      <c r="R38" s="33"/>
      <c r="S38" s="33"/>
      <c r="T38" s="33"/>
      <c r="U38" s="33" t="s">
        <v>23</v>
      </c>
      <c r="V38" s="33">
        <v>15</v>
      </c>
      <c r="W38" s="33"/>
      <c r="X38" s="33"/>
      <c r="Y38" s="33"/>
      <c r="Z38" s="33">
        <v>1</v>
      </c>
      <c r="AA38" s="33">
        <v>1</v>
      </c>
      <c r="AB38" s="7">
        <v>1</v>
      </c>
    </row>
    <row r="39" spans="1:28" s="7" customFormat="1" ht="30" x14ac:dyDescent="0.2">
      <c r="A39" s="28">
        <v>659</v>
      </c>
      <c r="B39" s="28">
        <v>30</v>
      </c>
      <c r="C39" s="36" t="s">
        <v>164</v>
      </c>
      <c r="D39" s="29" t="s">
        <v>57</v>
      </c>
      <c r="E39" s="29" t="s">
        <v>112</v>
      </c>
      <c r="F39" s="30" t="s">
        <v>109</v>
      </c>
      <c r="G39" s="35">
        <v>2021</v>
      </c>
      <c r="H39" s="31">
        <v>44372</v>
      </c>
      <c r="I39" s="31">
        <v>44384</v>
      </c>
      <c r="J39" s="31">
        <v>44385</v>
      </c>
      <c r="K39" s="31">
        <v>44497</v>
      </c>
      <c r="L39" s="31">
        <v>44497</v>
      </c>
      <c r="M39" s="31">
        <v>44497</v>
      </c>
      <c r="N39" s="31"/>
      <c r="O39" s="31"/>
      <c r="P39" s="34">
        <v>44354</v>
      </c>
      <c r="Q39" s="33"/>
      <c r="R39" s="33"/>
      <c r="S39" s="33"/>
      <c r="T39" s="33"/>
      <c r="U39" s="33" t="s">
        <v>29</v>
      </c>
      <c r="V39" s="33">
        <v>177</v>
      </c>
      <c r="W39" s="33"/>
      <c r="X39" s="33"/>
      <c r="Y39" s="33"/>
      <c r="Z39" s="33">
        <v>6</v>
      </c>
      <c r="AA39" s="33">
        <v>5</v>
      </c>
      <c r="AB39" s="7">
        <v>1</v>
      </c>
    </row>
    <row r="40" spans="1:28" ht="15" x14ac:dyDescent="0.2">
      <c r="A40" s="28">
        <v>660</v>
      </c>
      <c r="B40" s="28">
        <v>31</v>
      </c>
      <c r="C40" s="36" t="s">
        <v>165</v>
      </c>
      <c r="D40" s="29" t="s">
        <v>57</v>
      </c>
      <c r="E40" s="29" t="s">
        <v>105</v>
      </c>
      <c r="F40" s="30" t="s">
        <v>106</v>
      </c>
      <c r="G40" s="35">
        <v>2021</v>
      </c>
      <c r="H40" s="31">
        <v>44344</v>
      </c>
      <c r="I40" s="31">
        <v>44377</v>
      </c>
      <c r="J40" s="31">
        <v>44509</v>
      </c>
      <c r="K40" s="31">
        <v>44503</v>
      </c>
      <c r="L40" s="31"/>
      <c r="M40" s="31">
        <v>44503</v>
      </c>
      <c r="N40" s="31"/>
      <c r="O40" s="31"/>
      <c r="P40" s="34">
        <v>44375</v>
      </c>
      <c r="Q40" s="33"/>
      <c r="R40" s="33"/>
      <c r="S40" s="33"/>
      <c r="T40" s="33"/>
      <c r="U40" s="33" t="s">
        <v>29</v>
      </c>
      <c r="V40" s="33">
        <v>240</v>
      </c>
      <c r="W40" s="33"/>
      <c r="X40" s="33"/>
      <c r="Y40" s="33"/>
      <c r="Z40" s="33">
        <v>11</v>
      </c>
      <c r="AA40" s="33">
        <v>7</v>
      </c>
      <c r="AB40" s="4">
        <v>1</v>
      </c>
    </row>
    <row r="41" spans="1:28" s="7" customFormat="1" ht="45" x14ac:dyDescent="0.2">
      <c r="A41" s="28">
        <v>666</v>
      </c>
      <c r="B41" s="28">
        <v>32</v>
      </c>
      <c r="C41" s="36" t="s">
        <v>166</v>
      </c>
      <c r="D41" s="29" t="s">
        <v>57</v>
      </c>
      <c r="E41" s="29" t="s">
        <v>167</v>
      </c>
      <c r="F41" s="30" t="s">
        <v>168</v>
      </c>
      <c r="G41" s="35">
        <v>2021</v>
      </c>
      <c r="H41" s="31">
        <v>44502</v>
      </c>
      <c r="I41" s="31">
        <v>44530</v>
      </c>
      <c r="J41" s="31">
        <v>44530</v>
      </c>
      <c r="K41" s="31"/>
      <c r="L41" s="31"/>
      <c r="M41" s="31">
        <v>44421</v>
      </c>
      <c r="N41" s="31"/>
      <c r="O41" s="31"/>
      <c r="P41" s="34">
        <v>44404</v>
      </c>
      <c r="Q41" s="33"/>
      <c r="R41" s="33"/>
      <c r="S41" s="33"/>
      <c r="T41" s="33"/>
      <c r="U41" s="35" t="s">
        <v>23</v>
      </c>
      <c r="V41" s="33">
        <v>30</v>
      </c>
      <c r="W41" s="38"/>
      <c r="X41" s="33"/>
      <c r="Y41" s="33"/>
      <c r="Z41" s="33">
        <v>1</v>
      </c>
      <c r="AA41" s="33">
        <v>1</v>
      </c>
      <c r="AB41" s="7">
        <v>1</v>
      </c>
    </row>
    <row r="42" spans="1:28" s="7" customFormat="1" ht="60" x14ac:dyDescent="0.2">
      <c r="A42" s="28">
        <v>667</v>
      </c>
      <c r="B42" s="28">
        <v>33</v>
      </c>
      <c r="C42" s="36" t="s">
        <v>169</v>
      </c>
      <c r="D42" s="29" t="s">
        <v>57</v>
      </c>
      <c r="E42" s="29" t="s">
        <v>41</v>
      </c>
      <c r="F42" s="30" t="s">
        <v>170</v>
      </c>
      <c r="G42" s="35">
        <v>2021</v>
      </c>
      <c r="H42" s="31">
        <v>44420</v>
      </c>
      <c r="I42" s="31">
        <v>44433</v>
      </c>
      <c r="J42" s="31">
        <v>44434</v>
      </c>
      <c r="K42" s="31"/>
      <c r="L42" s="31"/>
      <c r="M42" s="31">
        <v>44421</v>
      </c>
      <c r="N42" s="31"/>
      <c r="O42" s="31"/>
      <c r="P42" s="34">
        <v>44407</v>
      </c>
      <c r="Q42" s="33"/>
      <c r="R42" s="33"/>
      <c r="S42" s="33"/>
      <c r="T42" s="33"/>
      <c r="U42" s="35" t="s">
        <v>23</v>
      </c>
      <c r="V42" s="33">
        <v>20</v>
      </c>
      <c r="W42" s="38"/>
      <c r="X42" s="33"/>
      <c r="Y42" s="33"/>
      <c r="Z42" s="33">
        <v>1</v>
      </c>
      <c r="AA42" s="33">
        <v>1</v>
      </c>
      <c r="AB42" s="7">
        <v>1</v>
      </c>
    </row>
    <row r="43" spans="1:28" s="7" customFormat="1" ht="45" x14ac:dyDescent="0.2">
      <c r="A43" s="28">
        <v>670</v>
      </c>
      <c r="B43" s="28">
        <v>34</v>
      </c>
      <c r="C43" s="36" t="s">
        <v>171</v>
      </c>
      <c r="D43" s="29" t="s">
        <v>57</v>
      </c>
      <c r="E43" s="29" t="s">
        <v>87</v>
      </c>
      <c r="F43" s="30" t="s">
        <v>163</v>
      </c>
      <c r="G43" s="35">
        <v>2021</v>
      </c>
      <c r="H43" s="31">
        <v>44462</v>
      </c>
      <c r="I43" s="31">
        <v>44511</v>
      </c>
      <c r="J43" s="31">
        <v>44515</v>
      </c>
      <c r="K43" s="31">
        <v>44455</v>
      </c>
      <c r="L43" s="31"/>
      <c r="M43" s="31">
        <v>44455</v>
      </c>
      <c r="N43" s="31"/>
      <c r="O43" s="31"/>
      <c r="P43" s="34">
        <v>44439</v>
      </c>
      <c r="Q43" s="33"/>
      <c r="R43" s="33"/>
      <c r="S43" s="33"/>
      <c r="T43" s="33"/>
      <c r="U43" s="33" t="s">
        <v>29</v>
      </c>
      <c r="V43" s="33">
        <v>149</v>
      </c>
      <c r="W43" s="38"/>
      <c r="X43" s="33"/>
      <c r="Y43" s="33"/>
      <c r="Z43" s="33">
        <v>5</v>
      </c>
      <c r="AA43" s="33">
        <v>4</v>
      </c>
      <c r="AB43" s="7">
        <v>1</v>
      </c>
    </row>
    <row r="44" spans="1:28" ht="15" x14ac:dyDescent="0.2">
      <c r="A44" s="28">
        <v>671</v>
      </c>
      <c r="B44" s="28">
        <v>35</v>
      </c>
      <c r="C44" s="36" t="s">
        <v>172</v>
      </c>
      <c r="D44" s="29" t="s">
        <v>57</v>
      </c>
      <c r="E44" s="29" t="s">
        <v>110</v>
      </c>
      <c r="F44" s="30" t="s">
        <v>111</v>
      </c>
      <c r="G44" s="35">
        <v>2021</v>
      </c>
      <c r="H44" s="31">
        <v>44385</v>
      </c>
      <c r="I44" s="31">
        <v>44432</v>
      </c>
      <c r="J44" s="31">
        <v>44434</v>
      </c>
      <c r="K44" s="31">
        <v>44666</v>
      </c>
      <c r="L44" s="31">
        <v>44666</v>
      </c>
      <c r="M44" s="31">
        <v>44666</v>
      </c>
      <c r="N44" s="31"/>
      <c r="O44" s="31"/>
      <c r="P44" s="34">
        <v>44409</v>
      </c>
      <c r="Q44" s="33"/>
      <c r="R44" s="33"/>
      <c r="S44" s="33"/>
      <c r="T44" s="33"/>
      <c r="U44" s="33" t="s">
        <v>29</v>
      </c>
      <c r="V44" s="33">
        <v>293</v>
      </c>
      <c r="W44" s="38"/>
      <c r="X44" s="33">
        <v>7</v>
      </c>
      <c r="Y44" s="33">
        <v>5</v>
      </c>
      <c r="Z44" s="33">
        <v>1</v>
      </c>
      <c r="AA44" s="33"/>
      <c r="AB44" s="4">
        <v>1</v>
      </c>
    </row>
    <row r="45" spans="1:28" ht="30" x14ac:dyDescent="0.2">
      <c r="A45" s="28">
        <v>672</v>
      </c>
      <c r="B45" s="28">
        <v>36</v>
      </c>
      <c r="C45" s="36" t="s">
        <v>173</v>
      </c>
      <c r="D45" s="29" t="s">
        <v>57</v>
      </c>
      <c r="E45" s="29" t="s">
        <v>64</v>
      </c>
      <c r="F45" s="30" t="s">
        <v>65</v>
      </c>
      <c r="G45" s="35">
        <v>2021</v>
      </c>
      <c r="H45" s="31" t="s">
        <v>18</v>
      </c>
      <c r="I45" s="31" t="s">
        <v>18</v>
      </c>
      <c r="J45" s="31" t="s">
        <v>18</v>
      </c>
      <c r="K45" s="31">
        <v>44666</v>
      </c>
      <c r="L45" s="31">
        <v>44666</v>
      </c>
      <c r="M45" s="31">
        <v>44666</v>
      </c>
      <c r="N45" s="31"/>
      <c r="O45" s="31"/>
      <c r="P45" s="34">
        <v>44409</v>
      </c>
      <c r="Q45" s="33"/>
      <c r="R45" s="33"/>
      <c r="S45" s="33"/>
      <c r="T45" s="33"/>
      <c r="U45" s="35" t="s">
        <v>23</v>
      </c>
      <c r="V45" s="33">
        <v>16</v>
      </c>
      <c r="W45" s="38"/>
      <c r="X45" s="33"/>
      <c r="Y45" s="33"/>
      <c r="Z45" s="33">
        <v>1</v>
      </c>
      <c r="AA45" s="33">
        <v>1</v>
      </c>
      <c r="AB45" s="4">
        <v>1</v>
      </c>
    </row>
    <row r="46" spans="1:28" ht="45" x14ac:dyDescent="0.2">
      <c r="A46" s="28">
        <v>673</v>
      </c>
      <c r="B46" s="28">
        <v>37</v>
      </c>
      <c r="C46" s="36" t="s">
        <v>174</v>
      </c>
      <c r="D46" s="29" t="s">
        <v>57</v>
      </c>
      <c r="E46" s="29" t="s">
        <v>175</v>
      </c>
      <c r="F46" s="30" t="s">
        <v>176</v>
      </c>
      <c r="G46" s="35">
        <v>2021</v>
      </c>
      <c r="H46" s="31">
        <v>44432</v>
      </c>
      <c r="I46" s="31">
        <v>44448</v>
      </c>
      <c r="J46" s="31">
        <v>44452</v>
      </c>
      <c r="K46" s="31">
        <v>44621</v>
      </c>
      <c r="L46" s="31">
        <v>44621</v>
      </c>
      <c r="M46" s="31">
        <v>44621</v>
      </c>
      <c r="N46" s="31"/>
      <c r="O46" s="31"/>
      <c r="P46" s="34">
        <v>44409</v>
      </c>
      <c r="Q46" s="33"/>
      <c r="R46" s="33"/>
      <c r="S46" s="33"/>
      <c r="T46" s="33"/>
      <c r="U46" s="33" t="s">
        <v>19</v>
      </c>
      <c r="V46" s="33">
        <v>89</v>
      </c>
      <c r="W46" s="38"/>
      <c r="X46" s="33"/>
      <c r="Y46" s="33"/>
      <c r="Z46" s="33">
        <v>3</v>
      </c>
      <c r="AA46" s="33">
        <v>3</v>
      </c>
      <c r="AB46" s="4">
        <v>1</v>
      </c>
    </row>
    <row r="47" spans="1:28" ht="30" x14ac:dyDescent="0.2">
      <c r="A47" s="28">
        <v>674</v>
      </c>
      <c r="B47" s="28">
        <v>38</v>
      </c>
      <c r="C47" s="36" t="s">
        <v>177</v>
      </c>
      <c r="D47" s="29" t="s">
        <v>57</v>
      </c>
      <c r="E47" s="29" t="s">
        <v>72</v>
      </c>
      <c r="F47" s="30" t="s">
        <v>73</v>
      </c>
      <c r="G47" s="35">
        <v>2021</v>
      </c>
      <c r="H47" s="31">
        <v>44474</v>
      </c>
      <c r="I47" s="31">
        <v>44494</v>
      </c>
      <c r="J47" s="31">
        <v>44497</v>
      </c>
      <c r="K47" s="31">
        <v>44503</v>
      </c>
      <c r="L47" s="31"/>
      <c r="M47" s="31">
        <v>44503</v>
      </c>
      <c r="N47" s="31"/>
      <c r="O47" s="31"/>
      <c r="P47" s="34">
        <v>44439</v>
      </c>
      <c r="Q47" s="33"/>
      <c r="R47" s="33"/>
      <c r="S47" s="33"/>
      <c r="T47" s="33"/>
      <c r="U47" s="33" t="s">
        <v>19</v>
      </c>
      <c r="V47" s="33">
        <v>80</v>
      </c>
      <c r="W47" s="38"/>
      <c r="X47" s="33"/>
      <c r="Y47" s="33"/>
      <c r="Z47" s="33">
        <v>5</v>
      </c>
      <c r="AA47" s="33">
        <v>3</v>
      </c>
      <c r="AB47" s="4">
        <v>1</v>
      </c>
    </row>
    <row r="48" spans="1:28" ht="30" x14ac:dyDescent="0.2">
      <c r="A48" s="28">
        <v>676</v>
      </c>
      <c r="B48" s="28">
        <v>39</v>
      </c>
      <c r="C48" s="36" t="s">
        <v>178</v>
      </c>
      <c r="D48" s="29" t="s">
        <v>78</v>
      </c>
      <c r="E48" s="29" t="s">
        <v>24</v>
      </c>
      <c r="F48" s="30" t="s">
        <v>113</v>
      </c>
      <c r="G48" s="35">
        <v>2021</v>
      </c>
      <c r="H48" s="31">
        <v>44476</v>
      </c>
      <c r="I48" s="31">
        <v>44494</v>
      </c>
      <c r="J48" s="31">
        <v>44497</v>
      </c>
      <c r="K48" s="31">
        <v>44503</v>
      </c>
      <c r="L48" s="31">
        <v>44503</v>
      </c>
      <c r="M48" s="31">
        <v>44503</v>
      </c>
      <c r="N48" s="31"/>
      <c r="O48" s="31"/>
      <c r="P48" s="34">
        <v>44439</v>
      </c>
      <c r="Q48" s="33"/>
      <c r="R48" s="33"/>
      <c r="S48" s="33"/>
      <c r="T48" s="33"/>
      <c r="U48" s="33" t="s">
        <v>29</v>
      </c>
      <c r="V48" s="38">
        <v>262</v>
      </c>
      <c r="W48" s="38"/>
      <c r="X48" s="33"/>
      <c r="Y48" s="33"/>
      <c r="Z48" s="33"/>
      <c r="AA48" s="33"/>
      <c r="AB48" s="4">
        <v>1</v>
      </c>
    </row>
    <row r="49" spans="1:28" s="7" customFormat="1" ht="30" x14ac:dyDescent="0.2">
      <c r="A49" s="28">
        <v>677</v>
      </c>
      <c r="B49" s="28">
        <v>40</v>
      </c>
      <c r="C49" s="36" t="s">
        <v>179</v>
      </c>
      <c r="D49" s="29" t="s">
        <v>57</v>
      </c>
      <c r="E49" s="29" t="s">
        <v>72</v>
      </c>
      <c r="F49" s="30" t="s">
        <v>73</v>
      </c>
      <c r="G49" s="35">
        <v>2021</v>
      </c>
      <c r="H49" s="31">
        <v>44474</v>
      </c>
      <c r="I49" s="31">
        <v>44491</v>
      </c>
      <c r="J49" s="31">
        <v>44496</v>
      </c>
      <c r="K49" s="31">
        <v>44496</v>
      </c>
      <c r="L49" s="31">
        <v>44496</v>
      </c>
      <c r="M49" s="31">
        <v>44496</v>
      </c>
      <c r="N49" s="31"/>
      <c r="O49" s="31"/>
      <c r="P49" s="34">
        <v>44439</v>
      </c>
      <c r="Q49" s="33"/>
      <c r="R49" s="33"/>
      <c r="S49" s="33"/>
      <c r="T49" s="33"/>
      <c r="U49" s="35" t="s">
        <v>23</v>
      </c>
      <c r="V49" s="33">
        <v>35</v>
      </c>
      <c r="W49" s="38"/>
      <c r="X49" s="33"/>
      <c r="Y49" s="33"/>
      <c r="Z49" s="33">
        <v>5</v>
      </c>
      <c r="AA49" s="33">
        <v>2</v>
      </c>
      <c r="AB49" s="7">
        <v>1</v>
      </c>
    </row>
    <row r="50" spans="1:28" s="7" customFormat="1" ht="30" x14ac:dyDescent="0.2">
      <c r="A50" s="28">
        <v>680</v>
      </c>
      <c r="B50" s="28">
        <v>41</v>
      </c>
      <c r="C50" s="36" t="s">
        <v>180</v>
      </c>
      <c r="D50" s="29" t="s">
        <v>57</v>
      </c>
      <c r="E50" s="29" t="s">
        <v>105</v>
      </c>
      <c r="F50" s="30" t="s">
        <v>106</v>
      </c>
      <c r="G50" s="35">
        <v>2021</v>
      </c>
      <c r="H50" s="31">
        <v>44464</v>
      </c>
      <c r="I50" s="31">
        <v>44498</v>
      </c>
      <c r="J50" s="31">
        <v>44501</v>
      </c>
      <c r="K50" s="31"/>
      <c r="L50" s="31"/>
      <c r="M50" s="31"/>
      <c r="N50" s="31"/>
      <c r="O50" s="31"/>
      <c r="P50" s="34">
        <v>44440</v>
      </c>
      <c r="Q50" s="33"/>
      <c r="R50" s="33"/>
      <c r="S50" s="33"/>
      <c r="T50" s="33"/>
      <c r="U50" s="33" t="s">
        <v>29</v>
      </c>
      <c r="V50" s="33">
        <v>68</v>
      </c>
      <c r="W50" s="38"/>
      <c r="X50" s="33"/>
      <c r="Y50" s="33"/>
      <c r="Z50" s="33"/>
      <c r="AA50" s="33"/>
      <c r="AB50" s="7">
        <v>1</v>
      </c>
    </row>
    <row r="51" spans="1:28" ht="30" x14ac:dyDescent="0.2">
      <c r="A51" s="28">
        <v>681</v>
      </c>
      <c r="B51" s="28">
        <v>42</v>
      </c>
      <c r="C51" s="36" t="s">
        <v>180</v>
      </c>
      <c r="D51" s="29" t="s">
        <v>57</v>
      </c>
      <c r="E51" s="29" t="s">
        <v>105</v>
      </c>
      <c r="F51" s="30" t="s">
        <v>106</v>
      </c>
      <c r="G51" s="35">
        <v>2021</v>
      </c>
      <c r="H51" s="31">
        <v>44464</v>
      </c>
      <c r="I51" s="31">
        <v>44498</v>
      </c>
      <c r="J51" s="31">
        <v>44501</v>
      </c>
      <c r="K51" s="31"/>
      <c r="L51" s="31"/>
      <c r="M51" s="31"/>
      <c r="N51" s="31"/>
      <c r="O51" s="31"/>
      <c r="P51" s="34">
        <v>44440</v>
      </c>
      <c r="Q51" s="33"/>
      <c r="R51" s="33"/>
      <c r="S51" s="33"/>
      <c r="T51" s="33"/>
      <c r="U51" s="35" t="s">
        <v>23</v>
      </c>
      <c r="V51" s="33">
        <v>26</v>
      </c>
      <c r="W51" s="38"/>
      <c r="X51" s="33"/>
      <c r="Y51" s="33"/>
      <c r="Z51" s="33">
        <v>1</v>
      </c>
      <c r="AA51" s="33">
        <v>1</v>
      </c>
    </row>
    <row r="52" spans="1:28" s="7" customFormat="1" ht="30" x14ac:dyDescent="0.2">
      <c r="A52" s="28">
        <v>682</v>
      </c>
      <c r="B52" s="28">
        <v>43</v>
      </c>
      <c r="C52" s="36" t="s">
        <v>181</v>
      </c>
      <c r="D52" s="29" t="s">
        <v>57</v>
      </c>
      <c r="E52" s="29" t="s">
        <v>64</v>
      </c>
      <c r="F52" s="30" t="s">
        <v>65</v>
      </c>
      <c r="G52" s="35">
        <v>2021</v>
      </c>
      <c r="H52" s="31"/>
      <c r="I52" s="31"/>
      <c r="J52" s="31">
        <v>44669</v>
      </c>
      <c r="K52" s="31">
        <v>44666</v>
      </c>
      <c r="L52" s="31">
        <v>44666</v>
      </c>
      <c r="M52" s="31">
        <v>44666</v>
      </c>
      <c r="N52" s="31"/>
      <c r="O52" s="31"/>
      <c r="P52" s="34">
        <v>44440</v>
      </c>
      <c r="Q52" s="33"/>
      <c r="R52" s="33"/>
      <c r="S52" s="33"/>
      <c r="T52" s="33"/>
      <c r="U52" s="35" t="s">
        <v>23</v>
      </c>
      <c r="V52" s="33">
        <v>15</v>
      </c>
      <c r="W52" s="38"/>
      <c r="X52" s="33"/>
      <c r="Y52" s="33"/>
      <c r="Z52" s="33">
        <v>1</v>
      </c>
      <c r="AA52" s="33">
        <v>1</v>
      </c>
      <c r="AB52" s="7">
        <v>1</v>
      </c>
    </row>
    <row r="53" spans="1:28" s="7" customFormat="1" ht="30" x14ac:dyDescent="0.2">
      <c r="A53" s="28">
        <v>683</v>
      </c>
      <c r="B53" s="28">
        <v>44</v>
      </c>
      <c r="C53" s="36" t="s">
        <v>182</v>
      </c>
      <c r="D53" s="29" t="s">
        <v>57</v>
      </c>
      <c r="E53" s="29" t="s">
        <v>64</v>
      </c>
      <c r="F53" s="30" t="s">
        <v>65</v>
      </c>
      <c r="G53" s="35">
        <v>2021</v>
      </c>
      <c r="H53" s="31">
        <v>44484</v>
      </c>
      <c r="I53" s="31">
        <v>44498</v>
      </c>
      <c r="J53" s="31">
        <v>44501</v>
      </c>
      <c r="K53" s="31">
        <v>44666</v>
      </c>
      <c r="L53" s="31">
        <v>44666</v>
      </c>
      <c r="M53" s="31">
        <v>44666</v>
      </c>
      <c r="N53" s="31"/>
      <c r="O53" s="31"/>
      <c r="P53" s="34">
        <v>44469</v>
      </c>
      <c r="Q53" s="33"/>
      <c r="R53" s="33"/>
      <c r="S53" s="33"/>
      <c r="T53" s="33"/>
      <c r="U53" s="35" t="s">
        <v>23</v>
      </c>
      <c r="V53" s="33">
        <v>28</v>
      </c>
      <c r="W53" s="38"/>
      <c r="X53" s="33"/>
      <c r="Y53" s="33"/>
      <c r="Z53" s="33">
        <v>1</v>
      </c>
      <c r="AA53" s="33">
        <v>1</v>
      </c>
      <c r="AB53" s="7">
        <v>1</v>
      </c>
    </row>
    <row r="54" spans="1:28" s="7" customFormat="1" ht="30" x14ac:dyDescent="0.2">
      <c r="A54" s="28">
        <v>684</v>
      </c>
      <c r="B54" s="28">
        <v>45</v>
      </c>
      <c r="C54" s="36" t="s">
        <v>183</v>
      </c>
      <c r="D54" s="29" t="s">
        <v>57</v>
      </c>
      <c r="E54" s="29" t="s">
        <v>64</v>
      </c>
      <c r="F54" s="30" t="s">
        <v>65</v>
      </c>
      <c r="G54" s="35">
        <v>2021</v>
      </c>
      <c r="H54" s="31">
        <v>44484</v>
      </c>
      <c r="I54" s="31">
        <v>44498</v>
      </c>
      <c r="J54" s="31">
        <v>44501</v>
      </c>
      <c r="K54" s="31">
        <v>44502</v>
      </c>
      <c r="L54" s="31">
        <v>44502</v>
      </c>
      <c r="M54" s="31">
        <v>44502</v>
      </c>
      <c r="N54" s="31"/>
      <c r="O54" s="31"/>
      <c r="P54" s="39">
        <v>44469</v>
      </c>
      <c r="Q54" s="33"/>
      <c r="R54" s="33"/>
      <c r="S54" s="33"/>
      <c r="T54" s="33"/>
      <c r="U54" s="35" t="s">
        <v>23</v>
      </c>
      <c r="V54" s="33">
        <v>17</v>
      </c>
      <c r="W54" s="38"/>
      <c r="X54" s="33"/>
      <c r="Y54" s="33"/>
      <c r="Z54" s="33">
        <v>1</v>
      </c>
      <c r="AA54" s="33">
        <v>1</v>
      </c>
      <c r="AB54" s="7">
        <v>1</v>
      </c>
    </row>
    <row r="55" spans="1:28" s="7" customFormat="1" ht="30" x14ac:dyDescent="0.2">
      <c r="A55" s="28">
        <v>685</v>
      </c>
      <c r="B55" s="28">
        <v>46</v>
      </c>
      <c r="C55" s="36" t="s">
        <v>184</v>
      </c>
      <c r="D55" s="29" t="s">
        <v>57</v>
      </c>
      <c r="E55" s="29" t="s">
        <v>81</v>
      </c>
      <c r="F55" s="30" t="s">
        <v>159</v>
      </c>
      <c r="G55" s="35">
        <v>2021</v>
      </c>
      <c r="H55" s="31">
        <v>44435</v>
      </c>
      <c r="I55" s="31"/>
      <c r="J55" s="31">
        <v>44480</v>
      </c>
      <c r="K55" s="31">
        <v>44666</v>
      </c>
      <c r="L55" s="31">
        <v>44666</v>
      </c>
      <c r="M55" s="31">
        <v>44666</v>
      </c>
      <c r="N55" s="31"/>
      <c r="O55" s="31"/>
      <c r="P55" s="34">
        <v>44440</v>
      </c>
      <c r="Q55" s="33"/>
      <c r="R55" s="33"/>
      <c r="S55" s="33"/>
      <c r="T55" s="33"/>
      <c r="U55" s="35" t="s">
        <v>23</v>
      </c>
      <c r="V55" s="33">
        <v>18</v>
      </c>
      <c r="W55" s="38"/>
      <c r="X55" s="33"/>
      <c r="Y55" s="33"/>
      <c r="Z55" s="33">
        <v>1</v>
      </c>
      <c r="AA55" s="33">
        <v>1</v>
      </c>
      <c r="AB55" s="7">
        <v>1</v>
      </c>
    </row>
    <row r="56" spans="1:28" s="7" customFormat="1" ht="30" x14ac:dyDescent="0.2">
      <c r="A56" s="28">
        <v>687</v>
      </c>
      <c r="B56" s="28">
        <v>47</v>
      </c>
      <c r="C56" s="36" t="s">
        <v>186</v>
      </c>
      <c r="D56" s="29" t="s">
        <v>57</v>
      </c>
      <c r="E56" s="29" t="s">
        <v>95</v>
      </c>
      <c r="F56" s="30" t="s">
        <v>96</v>
      </c>
      <c r="G56" s="35">
        <v>2021</v>
      </c>
      <c r="H56" s="31">
        <v>44525</v>
      </c>
      <c r="I56" s="31">
        <v>44545</v>
      </c>
      <c r="J56" s="31">
        <v>44545</v>
      </c>
      <c r="K56" s="31">
        <v>44545</v>
      </c>
      <c r="L56" s="31">
        <v>44545</v>
      </c>
      <c r="M56" s="31">
        <v>44545</v>
      </c>
      <c r="N56" s="31"/>
      <c r="O56" s="31"/>
      <c r="P56" s="34">
        <v>44440</v>
      </c>
      <c r="Q56" s="33"/>
      <c r="R56" s="33"/>
      <c r="S56" s="33"/>
      <c r="T56" s="33"/>
      <c r="U56" s="35" t="s">
        <v>23</v>
      </c>
      <c r="V56" s="33">
        <v>20</v>
      </c>
      <c r="W56" s="38"/>
      <c r="X56" s="33"/>
      <c r="Y56" s="33"/>
      <c r="Z56" s="33">
        <v>1</v>
      </c>
      <c r="AA56" s="33">
        <v>1</v>
      </c>
      <c r="AB56" s="7">
        <v>1</v>
      </c>
    </row>
    <row r="57" spans="1:28" s="7" customFormat="1" ht="30" x14ac:dyDescent="0.2">
      <c r="A57" s="28">
        <v>688</v>
      </c>
      <c r="B57" s="28">
        <v>48</v>
      </c>
      <c r="C57" s="36" t="s">
        <v>187</v>
      </c>
      <c r="D57" s="29" t="s">
        <v>57</v>
      </c>
      <c r="E57" s="29" t="s">
        <v>98</v>
      </c>
      <c r="F57" s="30" t="s">
        <v>99</v>
      </c>
      <c r="G57" s="35">
        <v>2021</v>
      </c>
      <c r="H57" s="31">
        <v>44461</v>
      </c>
      <c r="I57" s="31">
        <v>44473</v>
      </c>
      <c r="J57" s="31">
        <v>44476</v>
      </c>
      <c r="K57" s="31">
        <v>44495</v>
      </c>
      <c r="L57" s="31"/>
      <c r="M57" s="31">
        <v>44495</v>
      </c>
      <c r="N57" s="31"/>
      <c r="O57" s="31"/>
      <c r="P57" s="32">
        <v>44469</v>
      </c>
      <c r="Q57" s="33"/>
      <c r="R57" s="33"/>
      <c r="S57" s="33"/>
      <c r="T57" s="33"/>
      <c r="U57" s="35" t="s">
        <v>23</v>
      </c>
      <c r="V57" s="33">
        <v>15</v>
      </c>
      <c r="W57" s="38"/>
      <c r="X57" s="33"/>
      <c r="Y57" s="33"/>
      <c r="Z57" s="33">
        <v>1</v>
      </c>
      <c r="AA57" s="33">
        <v>1</v>
      </c>
      <c r="AB57" s="7">
        <v>1</v>
      </c>
    </row>
    <row r="58" spans="1:28" s="7" customFormat="1" ht="45" x14ac:dyDescent="0.2">
      <c r="A58" s="28">
        <v>689</v>
      </c>
      <c r="B58" s="28">
        <v>49</v>
      </c>
      <c r="C58" s="36" t="s">
        <v>188</v>
      </c>
      <c r="D58" s="29" t="s">
        <v>57</v>
      </c>
      <c r="E58" s="29" t="s">
        <v>30</v>
      </c>
      <c r="F58" s="30" t="s">
        <v>185</v>
      </c>
      <c r="G58" s="35">
        <v>2021</v>
      </c>
      <c r="H58" s="31">
        <v>44460</v>
      </c>
      <c r="I58" s="31">
        <v>44491</v>
      </c>
      <c r="J58" s="31">
        <v>44496</v>
      </c>
      <c r="K58" s="31">
        <v>44495</v>
      </c>
      <c r="L58" s="31">
        <v>44495</v>
      </c>
      <c r="M58" s="31">
        <v>44495</v>
      </c>
      <c r="N58" s="31"/>
      <c r="O58" s="31"/>
      <c r="P58" s="32">
        <v>44469</v>
      </c>
      <c r="Q58" s="33"/>
      <c r="R58" s="33"/>
      <c r="S58" s="33"/>
      <c r="T58" s="33"/>
      <c r="U58" s="35" t="s">
        <v>23</v>
      </c>
      <c r="V58" s="33">
        <v>44</v>
      </c>
      <c r="W58" s="38"/>
      <c r="X58" s="33"/>
      <c r="Y58" s="33"/>
      <c r="Z58" s="33">
        <v>1</v>
      </c>
      <c r="AA58" s="33">
        <v>1</v>
      </c>
      <c r="AB58" s="7">
        <v>1</v>
      </c>
    </row>
    <row r="59" spans="1:28" s="7" customFormat="1" ht="45" x14ac:dyDescent="0.2">
      <c r="A59" s="28">
        <v>690</v>
      </c>
      <c r="B59" s="28">
        <v>50</v>
      </c>
      <c r="C59" s="36" t="s">
        <v>189</v>
      </c>
      <c r="D59" s="29" t="s">
        <v>57</v>
      </c>
      <c r="E59" s="29" t="s">
        <v>31</v>
      </c>
      <c r="F59" s="30" t="s">
        <v>90</v>
      </c>
      <c r="G59" s="35">
        <v>2021</v>
      </c>
      <c r="H59" s="31">
        <v>44463</v>
      </c>
      <c r="I59" s="31">
        <v>44491</v>
      </c>
      <c r="J59" s="31">
        <v>44496</v>
      </c>
      <c r="K59" s="31">
        <v>44495</v>
      </c>
      <c r="L59" s="31"/>
      <c r="M59" s="31">
        <v>44495</v>
      </c>
      <c r="N59" s="31"/>
      <c r="O59" s="31"/>
      <c r="P59" s="32">
        <v>44454</v>
      </c>
      <c r="Q59" s="33"/>
      <c r="R59" s="33"/>
      <c r="S59" s="33"/>
      <c r="T59" s="33"/>
      <c r="U59" s="35" t="s">
        <v>23</v>
      </c>
      <c r="V59" s="33">
        <v>23</v>
      </c>
      <c r="W59" s="38"/>
      <c r="X59" s="33"/>
      <c r="Y59" s="33"/>
      <c r="Z59" s="33">
        <v>1</v>
      </c>
      <c r="AA59" s="33">
        <v>1</v>
      </c>
      <c r="AB59" s="7">
        <v>1</v>
      </c>
    </row>
    <row r="60" spans="1:28" s="7" customFormat="1" ht="60" x14ac:dyDescent="0.2">
      <c r="A60" s="28">
        <v>691</v>
      </c>
      <c r="B60" s="28">
        <v>51</v>
      </c>
      <c r="C60" s="36" t="s">
        <v>190</v>
      </c>
      <c r="D60" s="29" t="s">
        <v>57</v>
      </c>
      <c r="E60" s="29" t="s">
        <v>28</v>
      </c>
      <c r="F60" s="30" t="s">
        <v>191</v>
      </c>
      <c r="G60" s="35">
        <v>2021</v>
      </c>
      <c r="H60" s="31">
        <v>44511</v>
      </c>
      <c r="I60" s="31">
        <v>44532</v>
      </c>
      <c r="J60" s="31">
        <v>44536</v>
      </c>
      <c r="K60" s="31">
        <v>44532</v>
      </c>
      <c r="L60" s="31">
        <v>44532</v>
      </c>
      <c r="M60" s="31">
        <v>44532</v>
      </c>
      <c r="N60" s="31"/>
      <c r="O60" s="31"/>
      <c r="P60" s="32">
        <v>44469</v>
      </c>
      <c r="Q60" s="33"/>
      <c r="R60" s="33"/>
      <c r="S60" s="33"/>
      <c r="T60" s="33"/>
      <c r="U60" s="35" t="s">
        <v>23</v>
      </c>
      <c r="V60" s="33">
        <v>26</v>
      </c>
      <c r="W60" s="38"/>
      <c r="X60" s="33"/>
      <c r="Y60" s="33"/>
      <c r="Z60" s="33">
        <v>1</v>
      </c>
      <c r="AA60" s="33">
        <v>1</v>
      </c>
      <c r="AB60" s="7">
        <v>1</v>
      </c>
    </row>
    <row r="61" spans="1:28" ht="45" x14ac:dyDescent="0.2">
      <c r="A61" s="28">
        <v>693</v>
      </c>
      <c r="B61" s="28">
        <v>52</v>
      </c>
      <c r="C61" s="36" t="s">
        <v>192</v>
      </c>
      <c r="D61" s="29" t="s">
        <v>57</v>
      </c>
      <c r="E61" s="29" t="s">
        <v>30</v>
      </c>
      <c r="F61" s="30" t="s">
        <v>185</v>
      </c>
      <c r="G61" s="35">
        <v>2021</v>
      </c>
      <c r="H61" s="31">
        <v>44525</v>
      </c>
      <c r="I61" s="31">
        <v>44571</v>
      </c>
      <c r="J61" s="31">
        <v>44596</v>
      </c>
      <c r="K61" s="31">
        <v>44620</v>
      </c>
      <c r="L61" s="31">
        <v>44620</v>
      </c>
      <c r="M61" s="31">
        <v>44620</v>
      </c>
      <c r="N61" s="31"/>
      <c r="O61" s="31"/>
      <c r="P61" s="34">
        <v>44442</v>
      </c>
      <c r="Q61" s="33"/>
      <c r="R61" s="33"/>
      <c r="S61" s="33"/>
      <c r="T61" s="33"/>
      <c r="U61" s="35" t="s">
        <v>23</v>
      </c>
      <c r="V61" s="33">
        <v>87</v>
      </c>
      <c r="W61" s="38"/>
      <c r="X61" s="33">
        <v>4</v>
      </c>
      <c r="Y61" s="33">
        <v>3</v>
      </c>
      <c r="Z61" s="33"/>
      <c r="AA61" s="33"/>
      <c r="AB61" s="4">
        <v>1</v>
      </c>
    </row>
    <row r="62" spans="1:28" s="7" customFormat="1" ht="30" x14ac:dyDescent="0.2">
      <c r="A62" s="28">
        <v>694</v>
      </c>
      <c r="B62" s="28">
        <v>53</v>
      </c>
      <c r="C62" s="36" t="s">
        <v>193</v>
      </c>
      <c r="D62" s="29" t="s">
        <v>57</v>
      </c>
      <c r="E62" s="29" t="s">
        <v>34</v>
      </c>
      <c r="F62" s="30" t="s">
        <v>194</v>
      </c>
      <c r="G62" s="35">
        <v>2021</v>
      </c>
      <c r="H62" s="31">
        <v>44516</v>
      </c>
      <c r="I62" s="31">
        <v>44540</v>
      </c>
      <c r="J62" s="31">
        <v>44543</v>
      </c>
      <c r="K62" s="31">
        <v>44495</v>
      </c>
      <c r="L62" s="31">
        <v>44495</v>
      </c>
      <c r="M62" s="31">
        <v>44495</v>
      </c>
      <c r="N62" s="31"/>
      <c r="O62" s="31"/>
      <c r="P62" s="34">
        <v>44469</v>
      </c>
      <c r="Q62" s="33"/>
      <c r="R62" s="33"/>
      <c r="S62" s="33"/>
      <c r="T62" s="33"/>
      <c r="U62" s="35" t="s">
        <v>23</v>
      </c>
      <c r="V62" s="33">
        <v>21</v>
      </c>
      <c r="W62" s="38"/>
      <c r="X62" s="33"/>
      <c r="Y62" s="33"/>
      <c r="Z62" s="33">
        <v>1</v>
      </c>
      <c r="AA62" s="33">
        <v>1</v>
      </c>
      <c r="AB62" s="7">
        <v>1</v>
      </c>
    </row>
    <row r="63" spans="1:28" ht="60" x14ac:dyDescent="0.2">
      <c r="A63" s="28">
        <v>696</v>
      </c>
      <c r="B63" s="28">
        <v>54</v>
      </c>
      <c r="C63" s="36" t="s">
        <v>195</v>
      </c>
      <c r="D63" s="29" t="s">
        <v>57</v>
      </c>
      <c r="E63" s="29" t="s">
        <v>41</v>
      </c>
      <c r="F63" s="30" t="s">
        <v>170</v>
      </c>
      <c r="G63" s="35">
        <v>2021</v>
      </c>
      <c r="H63" s="31">
        <v>44473</v>
      </c>
      <c r="I63" s="31">
        <v>44503</v>
      </c>
      <c r="J63" s="31">
        <v>44509</v>
      </c>
      <c r="K63" s="31">
        <v>44666</v>
      </c>
      <c r="L63" s="31">
        <v>44666</v>
      </c>
      <c r="M63" s="31">
        <v>44666</v>
      </c>
      <c r="N63" s="31"/>
      <c r="O63" s="31"/>
      <c r="P63" s="34">
        <v>44469</v>
      </c>
      <c r="Q63" s="33"/>
      <c r="R63" s="33"/>
      <c r="S63" s="33"/>
      <c r="T63" s="33"/>
      <c r="U63" s="35" t="s">
        <v>23</v>
      </c>
      <c r="V63" s="33">
        <v>18</v>
      </c>
      <c r="W63" s="38"/>
      <c r="X63" s="33"/>
      <c r="Y63" s="33"/>
      <c r="Z63" s="33">
        <v>1</v>
      </c>
      <c r="AA63" s="33">
        <v>1</v>
      </c>
      <c r="AB63" s="4">
        <v>1</v>
      </c>
    </row>
    <row r="64" spans="1:28" s="6" customFormat="1" ht="45" x14ac:dyDescent="0.2">
      <c r="A64" s="28">
        <v>703</v>
      </c>
      <c r="B64" s="28">
        <v>55</v>
      </c>
      <c r="C64" s="36" t="s">
        <v>197</v>
      </c>
      <c r="D64" s="29" t="s">
        <v>57</v>
      </c>
      <c r="E64" s="29" t="s">
        <v>114</v>
      </c>
      <c r="F64" s="30" t="s">
        <v>115</v>
      </c>
      <c r="G64" s="35">
        <v>2021</v>
      </c>
      <c r="H64" s="31"/>
      <c r="I64" s="31"/>
      <c r="J64" s="31"/>
      <c r="K64" s="31"/>
      <c r="L64" s="31">
        <v>44624</v>
      </c>
      <c r="M64" s="31">
        <v>44624</v>
      </c>
      <c r="N64" s="31"/>
      <c r="O64" s="31"/>
      <c r="P64" s="34">
        <v>44469</v>
      </c>
      <c r="Q64" s="33"/>
      <c r="R64" s="33"/>
      <c r="S64" s="33"/>
      <c r="T64" s="33"/>
      <c r="U64" s="33" t="s">
        <v>29</v>
      </c>
      <c r="V64" s="33">
        <v>84</v>
      </c>
      <c r="W64" s="38"/>
      <c r="X64" s="33"/>
      <c r="Y64" s="33"/>
      <c r="Z64" s="33">
        <v>1</v>
      </c>
      <c r="AA64" s="33">
        <v>1</v>
      </c>
      <c r="AB64" s="6">
        <v>1</v>
      </c>
    </row>
    <row r="65" spans="1:28" s="5" customFormat="1" ht="30" x14ac:dyDescent="0.2">
      <c r="A65" s="28">
        <v>704</v>
      </c>
      <c r="B65" s="28">
        <v>56</v>
      </c>
      <c r="C65" s="36" t="s">
        <v>198</v>
      </c>
      <c r="D65" s="29" t="s">
        <v>57</v>
      </c>
      <c r="E65" s="29" t="s">
        <v>199</v>
      </c>
      <c r="F65" s="30" t="s">
        <v>200</v>
      </c>
      <c r="G65" s="35">
        <v>2021</v>
      </c>
      <c r="H65" s="31">
        <v>44517</v>
      </c>
      <c r="I65" s="31">
        <v>44571</v>
      </c>
      <c r="J65" s="31">
        <v>44596</v>
      </c>
      <c r="K65" s="31">
        <v>44620</v>
      </c>
      <c r="L65" s="31">
        <v>44620</v>
      </c>
      <c r="M65" s="31">
        <v>44620</v>
      </c>
      <c r="N65" s="31"/>
      <c r="O65" s="31"/>
      <c r="P65" s="34">
        <v>44460</v>
      </c>
      <c r="Q65" s="33"/>
      <c r="R65" s="33"/>
      <c r="S65" s="33"/>
      <c r="T65" s="33"/>
      <c r="U65" s="33" t="s">
        <v>22</v>
      </c>
      <c r="V65" s="33">
        <v>21</v>
      </c>
      <c r="W65" s="38"/>
      <c r="X65" s="33"/>
      <c r="Y65" s="33"/>
      <c r="Z65" s="33">
        <v>1</v>
      </c>
      <c r="AA65" s="33">
        <v>1</v>
      </c>
      <c r="AB65" s="5">
        <v>1</v>
      </c>
    </row>
    <row r="66" spans="1:28" s="5" customFormat="1" ht="30" x14ac:dyDescent="0.2">
      <c r="A66" s="28">
        <v>707</v>
      </c>
      <c r="B66" s="28">
        <v>57</v>
      </c>
      <c r="C66" s="36" t="s">
        <v>201</v>
      </c>
      <c r="D66" s="29" t="s">
        <v>57</v>
      </c>
      <c r="E66" s="29" t="s">
        <v>202</v>
      </c>
      <c r="F66" s="30" t="s">
        <v>203</v>
      </c>
      <c r="G66" s="35">
        <v>2021</v>
      </c>
      <c r="H66" s="31">
        <v>44519</v>
      </c>
      <c r="I66" s="31">
        <v>44543</v>
      </c>
      <c r="J66" s="31">
        <v>44543</v>
      </c>
      <c r="K66" s="31">
        <v>44557</v>
      </c>
      <c r="L66" s="31">
        <v>44557</v>
      </c>
      <c r="M66" s="31">
        <v>44557</v>
      </c>
      <c r="N66" s="31"/>
      <c r="O66" s="31"/>
      <c r="P66" s="34">
        <v>44500</v>
      </c>
      <c r="Q66" s="33"/>
      <c r="R66" s="33"/>
      <c r="S66" s="33"/>
      <c r="T66" s="33"/>
      <c r="U66" s="33" t="s">
        <v>23</v>
      </c>
      <c r="V66" s="33">
        <v>43</v>
      </c>
      <c r="W66" s="33"/>
      <c r="X66" s="33"/>
      <c r="Y66" s="33"/>
      <c r="Z66" s="33"/>
      <c r="AA66" s="33"/>
      <c r="AB66" s="5">
        <v>1</v>
      </c>
    </row>
    <row r="67" spans="1:28" s="5" customFormat="1" ht="30" x14ac:dyDescent="0.2">
      <c r="A67" s="28">
        <v>708</v>
      </c>
      <c r="B67" s="28">
        <v>58</v>
      </c>
      <c r="C67" s="36" t="s">
        <v>204</v>
      </c>
      <c r="D67" s="29" t="s">
        <v>57</v>
      </c>
      <c r="E67" s="29" t="s">
        <v>91</v>
      </c>
      <c r="F67" s="30" t="s">
        <v>92</v>
      </c>
      <c r="G67" s="35">
        <v>2021</v>
      </c>
      <c r="H67" s="31"/>
      <c r="I67" s="31"/>
      <c r="J67" s="31"/>
      <c r="K67" s="31">
        <v>44500</v>
      </c>
      <c r="L67" s="31">
        <v>44500</v>
      </c>
      <c r="M67" s="31">
        <v>44500</v>
      </c>
      <c r="N67" s="31"/>
      <c r="O67" s="31"/>
      <c r="P67" s="34">
        <v>44500</v>
      </c>
      <c r="Q67" s="33"/>
      <c r="R67" s="33"/>
      <c r="S67" s="33"/>
      <c r="T67" s="33"/>
      <c r="U67" s="33" t="s">
        <v>23</v>
      </c>
      <c r="V67" s="33">
        <v>28</v>
      </c>
      <c r="W67" s="33"/>
      <c r="X67" s="33">
        <v>2</v>
      </c>
      <c r="Y67" s="33">
        <v>1</v>
      </c>
      <c r="Z67" s="33"/>
      <c r="AA67" s="33"/>
      <c r="AB67" s="5">
        <v>1</v>
      </c>
    </row>
    <row r="68" spans="1:28" s="5" customFormat="1" ht="30" x14ac:dyDescent="0.2">
      <c r="A68" s="28">
        <v>709</v>
      </c>
      <c r="B68" s="28">
        <v>59</v>
      </c>
      <c r="C68" s="36" t="s">
        <v>205</v>
      </c>
      <c r="D68" s="29" t="s">
        <v>57</v>
      </c>
      <c r="E68" s="29" t="s">
        <v>105</v>
      </c>
      <c r="F68" s="30" t="s">
        <v>106</v>
      </c>
      <c r="G68" s="35">
        <v>2021</v>
      </c>
      <c r="H68" s="31" t="s">
        <v>18</v>
      </c>
      <c r="I68" s="31" t="s">
        <v>18</v>
      </c>
      <c r="J68" s="31" t="s">
        <v>18</v>
      </c>
      <c r="K68" s="31">
        <v>44621</v>
      </c>
      <c r="L68" s="31">
        <v>44621</v>
      </c>
      <c r="M68" s="31">
        <v>44621</v>
      </c>
      <c r="N68" s="31"/>
      <c r="O68" s="31"/>
      <c r="P68" s="34">
        <v>44500</v>
      </c>
      <c r="Q68" s="33"/>
      <c r="R68" s="33"/>
      <c r="S68" s="33"/>
      <c r="T68" s="33"/>
      <c r="U68" s="33" t="s">
        <v>23</v>
      </c>
      <c r="V68" s="38">
        <v>49</v>
      </c>
      <c r="W68" s="33"/>
      <c r="X68" s="33"/>
      <c r="Y68" s="33"/>
      <c r="Z68" s="33"/>
      <c r="AA68" s="33">
        <v>2</v>
      </c>
      <c r="AB68" s="5">
        <v>1</v>
      </c>
    </row>
    <row r="69" spans="1:28" s="5" customFormat="1" ht="30" x14ac:dyDescent="0.2">
      <c r="A69" s="28">
        <v>710</v>
      </c>
      <c r="B69" s="28">
        <v>60</v>
      </c>
      <c r="C69" s="36" t="s">
        <v>206</v>
      </c>
      <c r="D69" s="29" t="s">
        <v>57</v>
      </c>
      <c r="E69" s="29" t="s">
        <v>42</v>
      </c>
      <c r="F69" s="30" t="s">
        <v>43</v>
      </c>
      <c r="G69" s="35">
        <v>2021</v>
      </c>
      <c r="H69" s="31" t="s">
        <v>18</v>
      </c>
      <c r="I69" s="31" t="s">
        <v>18</v>
      </c>
      <c r="J69" s="31" t="s">
        <v>18</v>
      </c>
      <c r="K69" s="31">
        <v>44621</v>
      </c>
      <c r="L69" s="31">
        <v>44621</v>
      </c>
      <c r="M69" s="31">
        <v>44621</v>
      </c>
      <c r="N69" s="31"/>
      <c r="O69" s="31"/>
      <c r="P69" s="34">
        <v>44500</v>
      </c>
      <c r="Q69" s="33"/>
      <c r="R69" s="33"/>
      <c r="S69" s="33"/>
      <c r="T69" s="33"/>
      <c r="U69" s="33" t="s">
        <v>23</v>
      </c>
      <c r="V69" s="38">
        <v>21</v>
      </c>
      <c r="W69" s="33"/>
      <c r="X69" s="33"/>
      <c r="Y69" s="33"/>
      <c r="Z69" s="33">
        <v>1</v>
      </c>
      <c r="AA69" s="33">
        <v>1</v>
      </c>
      <c r="AB69" s="5">
        <v>1</v>
      </c>
    </row>
    <row r="70" spans="1:28" s="5" customFormat="1" ht="45" x14ac:dyDescent="0.2">
      <c r="A70" s="28">
        <v>711</v>
      </c>
      <c r="B70" s="28">
        <v>61</v>
      </c>
      <c r="C70" s="36" t="s">
        <v>207</v>
      </c>
      <c r="D70" s="29" t="s">
        <v>57</v>
      </c>
      <c r="E70" s="29" t="s">
        <v>208</v>
      </c>
      <c r="F70" s="30" t="s">
        <v>209</v>
      </c>
      <c r="G70" s="35">
        <v>2021</v>
      </c>
      <c r="H70" s="31">
        <v>44538</v>
      </c>
      <c r="I70" s="31">
        <v>44542</v>
      </c>
      <c r="J70" s="31">
        <v>44543</v>
      </c>
      <c r="K70" s="31">
        <v>44621</v>
      </c>
      <c r="L70" s="31">
        <v>44621</v>
      </c>
      <c r="M70" s="31">
        <v>44621</v>
      </c>
      <c r="N70" s="31"/>
      <c r="O70" s="31"/>
      <c r="P70" s="34">
        <v>44500</v>
      </c>
      <c r="Q70" s="33"/>
      <c r="R70" s="33"/>
      <c r="S70" s="33"/>
      <c r="T70" s="33"/>
      <c r="U70" s="33" t="s">
        <v>23</v>
      </c>
      <c r="V70" s="38">
        <v>36</v>
      </c>
      <c r="W70" s="38"/>
      <c r="X70" s="33">
        <v>1</v>
      </c>
      <c r="Y70" s="33">
        <v>1</v>
      </c>
      <c r="Z70" s="33"/>
      <c r="AA70" s="33"/>
      <c r="AB70" s="5">
        <v>1</v>
      </c>
    </row>
    <row r="71" spans="1:28" s="5" customFormat="1" ht="30" x14ac:dyDescent="0.2">
      <c r="A71" s="28">
        <v>712</v>
      </c>
      <c r="B71" s="28">
        <v>62</v>
      </c>
      <c r="C71" s="36" t="s">
        <v>210</v>
      </c>
      <c r="D71" s="29" t="s">
        <v>57</v>
      </c>
      <c r="E71" s="29" t="s">
        <v>24</v>
      </c>
      <c r="F71" s="30" t="s">
        <v>113</v>
      </c>
      <c r="G71" s="35">
        <v>2021</v>
      </c>
      <c r="H71" s="31">
        <v>44476</v>
      </c>
      <c r="I71" s="31">
        <v>44494</v>
      </c>
      <c r="J71" s="31"/>
      <c r="K71" s="31"/>
      <c r="L71" s="31"/>
      <c r="M71" s="31"/>
      <c r="N71" s="31"/>
      <c r="O71" s="31"/>
      <c r="P71" s="34">
        <v>44500</v>
      </c>
      <c r="Q71" s="33"/>
      <c r="R71" s="33"/>
      <c r="S71" s="33"/>
      <c r="T71" s="33"/>
      <c r="U71" s="33" t="s">
        <v>23</v>
      </c>
      <c r="V71" s="33">
        <v>20</v>
      </c>
      <c r="W71" s="33"/>
      <c r="X71" s="33"/>
      <c r="Y71" s="33"/>
      <c r="Z71" s="33">
        <v>1</v>
      </c>
      <c r="AA71" s="33">
        <v>1</v>
      </c>
      <c r="AB71" s="5">
        <v>1</v>
      </c>
    </row>
    <row r="72" spans="1:28" s="5" customFormat="1" ht="30" x14ac:dyDescent="0.2">
      <c r="A72" s="28">
        <v>714</v>
      </c>
      <c r="B72" s="28">
        <v>63</v>
      </c>
      <c r="C72" s="36" t="s">
        <v>211</v>
      </c>
      <c r="D72" s="29" t="s">
        <v>57</v>
      </c>
      <c r="E72" s="29" t="s">
        <v>38</v>
      </c>
      <c r="F72" s="30" t="s">
        <v>212</v>
      </c>
      <c r="G72" s="35">
        <v>2021</v>
      </c>
      <c r="H72" s="31">
        <v>44512</v>
      </c>
      <c r="I72" s="31">
        <v>44543</v>
      </c>
      <c r="J72" s="31">
        <v>44544</v>
      </c>
      <c r="K72" s="31">
        <v>44545</v>
      </c>
      <c r="L72" s="31">
        <v>44543</v>
      </c>
      <c r="M72" s="31">
        <v>44543</v>
      </c>
      <c r="N72" s="31"/>
      <c r="O72" s="31"/>
      <c r="P72" s="34">
        <v>44500</v>
      </c>
      <c r="Q72" s="33"/>
      <c r="R72" s="33"/>
      <c r="S72" s="33"/>
      <c r="T72" s="33"/>
      <c r="U72" s="33" t="s">
        <v>23</v>
      </c>
      <c r="V72" s="33">
        <v>15</v>
      </c>
      <c r="W72" s="33"/>
      <c r="X72" s="33"/>
      <c r="Y72" s="33"/>
      <c r="Z72" s="33">
        <v>1</v>
      </c>
      <c r="AA72" s="33">
        <v>1</v>
      </c>
      <c r="AB72" s="5">
        <v>1</v>
      </c>
    </row>
    <row r="73" spans="1:28" s="5" customFormat="1" ht="30" x14ac:dyDescent="0.2">
      <c r="A73" s="28">
        <v>715</v>
      </c>
      <c r="B73" s="28">
        <v>64</v>
      </c>
      <c r="C73" s="36" t="s">
        <v>213</v>
      </c>
      <c r="D73" s="29" t="s">
        <v>57</v>
      </c>
      <c r="E73" s="29" t="s">
        <v>55</v>
      </c>
      <c r="F73" s="30" t="s">
        <v>56</v>
      </c>
      <c r="G73" s="35">
        <v>2021</v>
      </c>
      <c r="H73" s="31">
        <v>44469</v>
      </c>
      <c r="I73" s="31">
        <v>44497</v>
      </c>
      <c r="J73" s="31">
        <v>44509</v>
      </c>
      <c r="K73" s="31">
        <v>44621</v>
      </c>
      <c r="L73" s="31">
        <v>44621</v>
      </c>
      <c r="M73" s="31">
        <v>44621</v>
      </c>
      <c r="N73" s="31"/>
      <c r="O73" s="31"/>
      <c r="P73" s="34">
        <v>44500</v>
      </c>
      <c r="Q73" s="33"/>
      <c r="R73" s="33"/>
      <c r="S73" s="33"/>
      <c r="T73" s="33"/>
      <c r="U73" s="33" t="s">
        <v>23</v>
      </c>
      <c r="V73" s="33">
        <v>27</v>
      </c>
      <c r="W73" s="33"/>
      <c r="X73" s="33"/>
      <c r="Y73" s="33"/>
      <c r="Z73" s="33">
        <v>1</v>
      </c>
      <c r="AA73" s="33">
        <v>1</v>
      </c>
      <c r="AB73" s="5">
        <v>1</v>
      </c>
    </row>
    <row r="74" spans="1:28" ht="15" x14ac:dyDescent="0.2">
      <c r="A74" s="28">
        <v>718</v>
      </c>
      <c r="B74" s="28">
        <v>65</v>
      </c>
      <c r="C74" s="36" t="s">
        <v>214</v>
      </c>
      <c r="D74" s="29" t="s">
        <v>57</v>
      </c>
      <c r="E74" s="29" t="s">
        <v>44</v>
      </c>
      <c r="F74" s="30" t="s">
        <v>45</v>
      </c>
      <c r="G74" s="35">
        <v>2021</v>
      </c>
      <c r="H74" s="31">
        <v>44558</v>
      </c>
      <c r="I74" s="31">
        <v>44558</v>
      </c>
      <c r="J74" s="31">
        <v>44559</v>
      </c>
      <c r="K74" s="31">
        <v>44663</v>
      </c>
      <c r="L74" s="31">
        <v>44663</v>
      </c>
      <c r="M74" s="31">
        <v>44663</v>
      </c>
      <c r="N74" s="31"/>
      <c r="O74" s="31"/>
      <c r="P74" s="34">
        <v>44490</v>
      </c>
      <c r="Q74" s="33"/>
      <c r="R74" s="33"/>
      <c r="S74" s="33"/>
      <c r="T74" s="33"/>
      <c r="U74" s="33" t="s">
        <v>22</v>
      </c>
      <c r="V74" s="33">
        <v>106</v>
      </c>
      <c r="W74" s="33"/>
      <c r="X74" s="33"/>
      <c r="Y74" s="33"/>
      <c r="Z74" s="33">
        <v>5</v>
      </c>
      <c r="AA74" s="33">
        <v>3</v>
      </c>
      <c r="AB74" s="4">
        <v>1</v>
      </c>
    </row>
    <row r="75" spans="1:28" s="3" customFormat="1" ht="30" x14ac:dyDescent="0.2">
      <c r="A75" s="28">
        <v>791</v>
      </c>
      <c r="B75" s="28">
        <v>66</v>
      </c>
      <c r="C75" s="36" t="s">
        <v>217</v>
      </c>
      <c r="D75" s="29" t="s">
        <v>57</v>
      </c>
      <c r="E75" s="29" t="s">
        <v>74</v>
      </c>
      <c r="F75" s="30" t="s">
        <v>75</v>
      </c>
      <c r="G75" s="35">
        <v>2022</v>
      </c>
      <c r="H75" s="31"/>
      <c r="I75" s="31"/>
      <c r="J75" s="31">
        <v>44601</v>
      </c>
      <c r="K75" s="31"/>
      <c r="L75" s="31">
        <v>44610</v>
      </c>
      <c r="M75" s="31">
        <v>44610</v>
      </c>
      <c r="N75" s="31"/>
      <c r="O75" s="31"/>
      <c r="P75" s="32">
        <v>44592</v>
      </c>
      <c r="Q75" s="33" t="s">
        <v>108</v>
      </c>
      <c r="R75" s="33"/>
      <c r="S75" s="33"/>
      <c r="T75" s="33"/>
      <c r="U75" s="33" t="s">
        <v>23</v>
      </c>
      <c r="V75" s="33">
        <v>15</v>
      </c>
      <c r="W75" s="33"/>
      <c r="X75" s="33"/>
      <c r="Y75" s="33"/>
      <c r="Z75" s="33">
        <v>1</v>
      </c>
      <c r="AA75" s="33">
        <v>1</v>
      </c>
      <c r="AB75" s="3">
        <v>1</v>
      </c>
    </row>
    <row r="76" spans="1:28" s="3" customFormat="1" ht="30" x14ac:dyDescent="0.2">
      <c r="A76" s="28">
        <v>792</v>
      </c>
      <c r="B76" s="28">
        <v>67</v>
      </c>
      <c r="C76" s="36" t="s">
        <v>218</v>
      </c>
      <c r="D76" s="29" t="s">
        <v>57</v>
      </c>
      <c r="E76" s="29" t="s">
        <v>145</v>
      </c>
      <c r="F76" s="36" t="s">
        <v>146</v>
      </c>
      <c r="G76" s="35">
        <v>2022</v>
      </c>
      <c r="H76" s="31"/>
      <c r="I76" s="31"/>
      <c r="J76" s="31">
        <v>44614</v>
      </c>
      <c r="K76" s="31"/>
      <c r="L76" s="31">
        <v>44610</v>
      </c>
      <c r="M76" s="31">
        <v>44610</v>
      </c>
      <c r="N76" s="31"/>
      <c r="O76" s="31"/>
      <c r="P76" s="34">
        <v>44592</v>
      </c>
      <c r="Q76" s="33" t="s">
        <v>108</v>
      </c>
      <c r="R76" s="33"/>
      <c r="S76" s="33"/>
      <c r="T76" s="33"/>
      <c r="U76" s="33" t="s">
        <v>23</v>
      </c>
      <c r="V76" s="33">
        <v>20</v>
      </c>
      <c r="W76" s="33"/>
      <c r="X76" s="33"/>
      <c r="Y76" s="33"/>
      <c r="Z76" s="33">
        <v>1</v>
      </c>
      <c r="AA76" s="33">
        <v>1</v>
      </c>
      <c r="AB76" s="3">
        <v>1</v>
      </c>
    </row>
    <row r="77" spans="1:28" ht="30" x14ac:dyDescent="0.2">
      <c r="A77" s="28">
        <v>793</v>
      </c>
      <c r="B77" s="28">
        <v>68</v>
      </c>
      <c r="C77" s="36" t="s">
        <v>219</v>
      </c>
      <c r="D77" s="29" t="s">
        <v>57</v>
      </c>
      <c r="E77" s="29" t="s">
        <v>48</v>
      </c>
      <c r="F77" s="30" t="s">
        <v>49</v>
      </c>
      <c r="G77" s="35">
        <v>2022</v>
      </c>
      <c r="H77" s="31"/>
      <c r="I77" s="31"/>
      <c r="J77" s="31"/>
      <c r="K77" s="31"/>
      <c r="L77" s="31">
        <v>44614</v>
      </c>
      <c r="M77" s="31">
        <v>44614</v>
      </c>
      <c r="N77" s="31"/>
      <c r="O77" s="31"/>
      <c r="P77" s="34">
        <v>44592</v>
      </c>
      <c r="Q77" s="33" t="s">
        <v>108</v>
      </c>
      <c r="R77" s="33"/>
      <c r="S77" s="33"/>
      <c r="T77" s="33"/>
      <c r="U77" s="33" t="s">
        <v>23</v>
      </c>
      <c r="V77" s="33">
        <v>33</v>
      </c>
      <c r="W77" s="33"/>
      <c r="X77" s="33"/>
      <c r="Y77" s="33"/>
      <c r="Z77" s="33">
        <v>1</v>
      </c>
      <c r="AA77" s="33">
        <v>1</v>
      </c>
      <c r="AB77" s="4">
        <v>1</v>
      </c>
    </row>
    <row r="78" spans="1:28" ht="30" x14ac:dyDescent="0.2">
      <c r="A78" s="28">
        <v>794</v>
      </c>
      <c r="B78" s="28">
        <v>69</v>
      </c>
      <c r="C78" s="36" t="s">
        <v>220</v>
      </c>
      <c r="D78" s="29" t="s">
        <v>57</v>
      </c>
      <c r="E78" s="29" t="s">
        <v>58</v>
      </c>
      <c r="F78" s="30" t="s">
        <v>59</v>
      </c>
      <c r="G78" s="35">
        <v>2022</v>
      </c>
      <c r="H78" s="31"/>
      <c r="I78" s="31"/>
      <c r="J78" s="31">
        <v>44609</v>
      </c>
      <c r="K78" s="31"/>
      <c r="L78" s="31">
        <v>44614</v>
      </c>
      <c r="M78" s="31">
        <v>44614</v>
      </c>
      <c r="N78" s="31"/>
      <c r="O78" s="31"/>
      <c r="P78" s="34">
        <v>44592</v>
      </c>
      <c r="Q78" s="33" t="s">
        <v>108</v>
      </c>
      <c r="R78" s="33"/>
      <c r="S78" s="33"/>
      <c r="T78" s="33"/>
      <c r="U78" s="33" t="s">
        <v>23</v>
      </c>
      <c r="V78" s="33">
        <v>48</v>
      </c>
      <c r="W78" s="33"/>
      <c r="X78" s="33"/>
      <c r="Y78" s="33"/>
      <c r="Z78" s="33">
        <v>1</v>
      </c>
      <c r="AA78" s="33">
        <v>1</v>
      </c>
      <c r="AB78" s="4">
        <v>1</v>
      </c>
    </row>
    <row r="79" spans="1:28" ht="30" x14ac:dyDescent="0.2">
      <c r="A79" s="28">
        <v>795</v>
      </c>
      <c r="B79" s="28">
        <v>70</v>
      </c>
      <c r="C79" s="36" t="s">
        <v>221</v>
      </c>
      <c r="D79" s="29" t="s">
        <v>57</v>
      </c>
      <c r="E79" s="29" t="s">
        <v>105</v>
      </c>
      <c r="F79" s="30" t="s">
        <v>106</v>
      </c>
      <c r="G79" s="35">
        <v>2022</v>
      </c>
      <c r="H79" s="31"/>
      <c r="I79" s="31"/>
      <c r="J79" s="31">
        <v>44609</v>
      </c>
      <c r="K79" s="31"/>
      <c r="L79" s="31">
        <v>44614</v>
      </c>
      <c r="M79" s="31">
        <v>44614</v>
      </c>
      <c r="N79" s="31"/>
      <c r="O79" s="31"/>
      <c r="P79" s="34">
        <v>44592</v>
      </c>
      <c r="Q79" s="33" t="s">
        <v>108</v>
      </c>
      <c r="R79" s="33"/>
      <c r="S79" s="33"/>
      <c r="T79" s="33"/>
      <c r="U79" s="33" t="s">
        <v>23</v>
      </c>
      <c r="V79" s="33">
        <v>23</v>
      </c>
      <c r="W79" s="33"/>
      <c r="X79" s="33"/>
      <c r="Y79" s="33"/>
      <c r="Z79" s="33">
        <v>1</v>
      </c>
      <c r="AA79" s="33">
        <v>1</v>
      </c>
      <c r="AB79" s="4">
        <v>1</v>
      </c>
    </row>
    <row r="80" spans="1:28" ht="45" x14ac:dyDescent="0.2">
      <c r="A80" s="28">
        <v>796</v>
      </c>
      <c r="B80" s="28">
        <v>71</v>
      </c>
      <c r="C80" s="36" t="s">
        <v>215</v>
      </c>
      <c r="D80" s="29" t="s">
        <v>57</v>
      </c>
      <c r="E80" s="29" t="s">
        <v>31</v>
      </c>
      <c r="F80" s="30" t="s">
        <v>90</v>
      </c>
      <c r="G80" s="35">
        <v>2022</v>
      </c>
      <c r="H80" s="31"/>
      <c r="I80" s="31"/>
      <c r="J80" s="31"/>
      <c r="K80" s="31"/>
      <c r="L80" s="31"/>
      <c r="M80" s="31">
        <v>44592</v>
      </c>
      <c r="N80" s="31"/>
      <c r="O80" s="31">
        <v>44592</v>
      </c>
      <c r="P80" s="34">
        <v>44592</v>
      </c>
      <c r="Q80" s="33" t="s">
        <v>108</v>
      </c>
      <c r="R80" s="33"/>
      <c r="S80" s="33"/>
      <c r="T80" s="33"/>
      <c r="U80" s="33" t="s">
        <v>23</v>
      </c>
      <c r="V80" s="33">
        <v>47</v>
      </c>
      <c r="W80" s="33"/>
      <c r="X80" s="33"/>
      <c r="Y80" s="33"/>
      <c r="Z80" s="33"/>
      <c r="AA80" s="33"/>
      <c r="AB80" s="4">
        <v>1</v>
      </c>
    </row>
    <row r="81" spans="1:28" s="3" customFormat="1" ht="30" x14ac:dyDescent="0.2">
      <c r="A81" s="28">
        <v>797</v>
      </c>
      <c r="B81" s="28">
        <v>72</v>
      </c>
      <c r="C81" s="36" t="s">
        <v>222</v>
      </c>
      <c r="D81" s="29" t="s">
        <v>140</v>
      </c>
      <c r="E81" s="29" t="s">
        <v>223</v>
      </c>
      <c r="F81" s="30" t="s">
        <v>224</v>
      </c>
      <c r="G81" s="35">
        <v>2022</v>
      </c>
      <c r="H81" s="31"/>
      <c r="I81" s="31"/>
      <c r="J81" s="31">
        <v>44635</v>
      </c>
      <c r="K81" s="31">
        <v>44634</v>
      </c>
      <c r="L81" s="31">
        <v>44634</v>
      </c>
      <c r="M81" s="31">
        <v>44634</v>
      </c>
      <c r="N81" s="31"/>
      <c r="O81" s="31"/>
      <c r="P81" s="32">
        <v>44612</v>
      </c>
      <c r="Q81" s="33" t="s">
        <v>108</v>
      </c>
      <c r="R81" s="33"/>
      <c r="S81" s="33"/>
      <c r="T81" s="33"/>
      <c r="U81" s="33" t="s">
        <v>29</v>
      </c>
      <c r="V81" s="33">
        <v>397</v>
      </c>
      <c r="W81" s="33"/>
      <c r="X81" s="33"/>
      <c r="Y81" s="33"/>
      <c r="Z81" s="33">
        <v>13</v>
      </c>
      <c r="AA81" s="33">
        <v>9</v>
      </c>
      <c r="AB81" s="3">
        <v>1</v>
      </c>
    </row>
    <row r="82" spans="1:28" ht="30" x14ac:dyDescent="0.2">
      <c r="A82" s="28">
        <v>798</v>
      </c>
      <c r="B82" s="28">
        <v>73</v>
      </c>
      <c r="C82" s="36" t="s">
        <v>225</v>
      </c>
      <c r="D82" s="29" t="s">
        <v>140</v>
      </c>
      <c r="E82" s="29" t="s">
        <v>107</v>
      </c>
      <c r="F82" s="30" t="s">
        <v>226</v>
      </c>
      <c r="G82" s="35">
        <v>2022</v>
      </c>
      <c r="H82" s="31"/>
      <c r="I82" s="31"/>
      <c r="J82" s="31"/>
      <c r="K82" s="31">
        <v>44642</v>
      </c>
      <c r="L82" s="31">
        <v>44642</v>
      </c>
      <c r="M82" s="31">
        <v>44642</v>
      </c>
      <c r="N82" s="31"/>
      <c r="O82" s="31"/>
      <c r="P82" s="34">
        <v>44620</v>
      </c>
      <c r="Q82" s="33" t="s">
        <v>108</v>
      </c>
      <c r="R82" s="33"/>
      <c r="S82" s="33"/>
      <c r="T82" s="33"/>
      <c r="U82" s="33" t="s">
        <v>23</v>
      </c>
      <c r="V82" s="33">
        <v>39</v>
      </c>
      <c r="W82" s="33"/>
      <c r="X82" s="33"/>
      <c r="Y82" s="33"/>
      <c r="Z82" s="33">
        <v>1</v>
      </c>
      <c r="AA82" s="33">
        <v>1</v>
      </c>
      <c r="AB82" s="4">
        <v>1</v>
      </c>
    </row>
    <row r="83" spans="1:28" ht="30" x14ac:dyDescent="0.2">
      <c r="A83" s="28">
        <v>799</v>
      </c>
      <c r="B83" s="28">
        <v>74</v>
      </c>
      <c r="C83" s="36" t="s">
        <v>227</v>
      </c>
      <c r="D83" s="29" t="s">
        <v>140</v>
      </c>
      <c r="E83" s="29" t="s">
        <v>70</v>
      </c>
      <c r="F83" s="30" t="s">
        <v>71</v>
      </c>
      <c r="G83" s="35">
        <v>2022</v>
      </c>
      <c r="H83" s="31"/>
      <c r="I83" s="31"/>
      <c r="J83" s="31"/>
      <c r="K83" s="31">
        <v>44642</v>
      </c>
      <c r="L83" s="31">
        <v>44642</v>
      </c>
      <c r="M83" s="31">
        <v>44642</v>
      </c>
      <c r="N83" s="31"/>
      <c r="O83" s="31"/>
      <c r="P83" s="34">
        <v>44620</v>
      </c>
      <c r="Q83" s="33" t="s">
        <v>108</v>
      </c>
      <c r="R83" s="33"/>
      <c r="S83" s="33"/>
      <c r="T83" s="33"/>
      <c r="U83" s="35" t="s">
        <v>29</v>
      </c>
      <c r="V83" s="33">
        <v>190</v>
      </c>
      <c r="W83" s="33"/>
      <c r="X83" s="33"/>
      <c r="Y83" s="33"/>
      <c r="Z83" s="33">
        <v>10</v>
      </c>
      <c r="AA83" s="33">
        <v>7</v>
      </c>
      <c r="AB83" s="4">
        <v>1</v>
      </c>
    </row>
    <row r="84" spans="1:28" s="3" customFormat="1" ht="15" x14ac:dyDescent="0.2">
      <c r="A84" s="28">
        <v>802</v>
      </c>
      <c r="B84" s="28">
        <v>75</v>
      </c>
      <c r="C84" s="36" t="s">
        <v>228</v>
      </c>
      <c r="D84" s="29" t="s">
        <v>57</v>
      </c>
      <c r="E84" s="29" t="s">
        <v>116</v>
      </c>
      <c r="F84" s="41" t="s">
        <v>117</v>
      </c>
      <c r="G84" s="35">
        <v>2022</v>
      </c>
      <c r="H84" s="31"/>
      <c r="I84" s="31"/>
      <c r="J84" s="31">
        <v>44662</v>
      </c>
      <c r="K84" s="31">
        <v>44662</v>
      </c>
      <c r="L84" s="31">
        <v>44662</v>
      </c>
      <c r="M84" s="31">
        <v>44662</v>
      </c>
      <c r="N84" s="31"/>
      <c r="O84" s="31"/>
      <c r="P84" s="34">
        <v>44647</v>
      </c>
      <c r="Q84" s="33" t="s">
        <v>108</v>
      </c>
      <c r="R84" s="33"/>
      <c r="S84" s="33"/>
      <c r="T84" s="33"/>
      <c r="U84" s="35" t="s">
        <v>23</v>
      </c>
      <c r="V84" s="33">
        <v>25</v>
      </c>
      <c r="W84" s="33"/>
      <c r="X84" s="33"/>
      <c r="Y84" s="33"/>
      <c r="Z84" s="33">
        <v>1</v>
      </c>
      <c r="AA84" s="33">
        <v>1</v>
      </c>
      <c r="AB84" s="3">
        <v>1</v>
      </c>
    </row>
    <row r="85" spans="1:28" s="3" customFormat="1" ht="30" x14ac:dyDescent="0.2">
      <c r="A85" s="28">
        <v>803</v>
      </c>
      <c r="B85" s="28">
        <v>76</v>
      </c>
      <c r="C85" s="36" t="s">
        <v>229</v>
      </c>
      <c r="D85" s="29" t="s">
        <v>57</v>
      </c>
      <c r="E85" s="29" t="s">
        <v>82</v>
      </c>
      <c r="F85" s="41" t="s">
        <v>143</v>
      </c>
      <c r="G85" s="35">
        <v>2022</v>
      </c>
      <c r="H85" s="31"/>
      <c r="I85" s="31"/>
      <c r="J85" s="31">
        <v>44648</v>
      </c>
      <c r="K85" s="31">
        <v>44662</v>
      </c>
      <c r="L85" s="31">
        <v>44662</v>
      </c>
      <c r="M85" s="31">
        <v>44662</v>
      </c>
      <c r="N85" s="31"/>
      <c r="O85" s="31"/>
      <c r="P85" s="34">
        <v>44644</v>
      </c>
      <c r="Q85" s="33" t="s">
        <v>108</v>
      </c>
      <c r="R85" s="33"/>
      <c r="S85" s="33"/>
      <c r="T85" s="33"/>
      <c r="U85" s="35" t="s">
        <v>19</v>
      </c>
      <c r="V85" s="33">
        <v>62</v>
      </c>
      <c r="W85" s="33"/>
      <c r="X85" s="33"/>
      <c r="Y85" s="33"/>
      <c r="Z85" s="33">
        <v>2</v>
      </c>
      <c r="AA85" s="33">
        <v>2</v>
      </c>
      <c r="AB85" s="3">
        <v>1</v>
      </c>
    </row>
    <row r="86" spans="1:28" s="3" customFormat="1" ht="30" x14ac:dyDescent="0.2">
      <c r="A86" s="28">
        <v>804</v>
      </c>
      <c r="B86" s="28">
        <v>77</v>
      </c>
      <c r="C86" s="36" t="s">
        <v>230</v>
      </c>
      <c r="D86" s="29" t="s">
        <v>57</v>
      </c>
      <c r="E86" s="29" t="s">
        <v>231</v>
      </c>
      <c r="F86" s="41" t="s">
        <v>232</v>
      </c>
      <c r="G86" s="35">
        <v>2022</v>
      </c>
      <c r="H86" s="31"/>
      <c r="I86" s="31"/>
      <c r="J86" s="31">
        <v>44643</v>
      </c>
      <c r="K86" s="31">
        <v>44662</v>
      </c>
      <c r="L86" s="31">
        <v>44662</v>
      </c>
      <c r="M86" s="31">
        <v>44662</v>
      </c>
      <c r="N86" s="31"/>
      <c r="O86" s="31"/>
      <c r="P86" s="34">
        <v>44684</v>
      </c>
      <c r="Q86" s="33" t="s">
        <v>108</v>
      </c>
      <c r="R86" s="33"/>
      <c r="S86" s="33"/>
      <c r="T86" s="33"/>
      <c r="U86" s="35" t="s">
        <v>23</v>
      </c>
      <c r="V86" s="33">
        <v>192</v>
      </c>
      <c r="W86" s="33"/>
      <c r="X86" s="33"/>
      <c r="Y86" s="33"/>
      <c r="Z86" s="33">
        <v>8</v>
      </c>
      <c r="AA86" s="33">
        <v>5</v>
      </c>
      <c r="AB86" s="3">
        <v>1</v>
      </c>
    </row>
    <row r="87" spans="1:28" ht="30" x14ac:dyDescent="0.2">
      <c r="A87" s="28">
        <v>808</v>
      </c>
      <c r="B87" s="28">
        <v>78</v>
      </c>
      <c r="C87" s="36" t="s">
        <v>233</v>
      </c>
      <c r="D87" s="29" t="s">
        <v>57</v>
      </c>
      <c r="E87" s="29" t="s">
        <v>234</v>
      </c>
      <c r="F87" s="30" t="s">
        <v>235</v>
      </c>
      <c r="G87" s="35">
        <v>2022</v>
      </c>
      <c r="H87" s="31">
        <v>44652</v>
      </c>
      <c r="I87" s="31">
        <v>44711</v>
      </c>
      <c r="J87" s="31">
        <v>44711</v>
      </c>
      <c r="K87" s="31">
        <v>44749</v>
      </c>
      <c r="L87" s="31">
        <v>44749</v>
      </c>
      <c r="M87" s="31">
        <v>44749</v>
      </c>
      <c r="N87" s="31">
        <v>44771</v>
      </c>
      <c r="O87" s="31">
        <v>45036</v>
      </c>
      <c r="P87" s="34">
        <v>44672</v>
      </c>
      <c r="Q87" s="33" t="s">
        <v>108</v>
      </c>
      <c r="R87" s="33"/>
      <c r="S87" s="33"/>
      <c r="T87" s="33"/>
      <c r="U87" s="35" t="s">
        <v>29</v>
      </c>
      <c r="V87" s="33">
        <v>325</v>
      </c>
      <c r="W87" s="33"/>
      <c r="X87" s="33"/>
      <c r="Y87" s="33"/>
      <c r="Z87" s="33">
        <v>13</v>
      </c>
      <c r="AA87" s="33">
        <v>11</v>
      </c>
      <c r="AB87" s="4">
        <v>1</v>
      </c>
    </row>
    <row r="88" spans="1:28" s="3" customFormat="1" ht="30" x14ac:dyDescent="0.2">
      <c r="A88" s="28">
        <v>810</v>
      </c>
      <c r="B88" s="28">
        <v>79</v>
      </c>
      <c r="C88" s="36" t="s">
        <v>236</v>
      </c>
      <c r="D88" s="29" t="s">
        <v>140</v>
      </c>
      <c r="E88" s="29" t="s">
        <v>64</v>
      </c>
      <c r="F88" s="30" t="s">
        <v>65</v>
      </c>
      <c r="G88" s="35">
        <v>2022</v>
      </c>
      <c r="H88" s="31"/>
      <c r="I88" s="31"/>
      <c r="J88" s="31"/>
      <c r="K88" s="31">
        <v>44707</v>
      </c>
      <c r="L88" s="31">
        <v>44707</v>
      </c>
      <c r="M88" s="31">
        <v>44707</v>
      </c>
      <c r="N88" s="31"/>
      <c r="O88" s="31"/>
      <c r="P88" s="34">
        <v>44696</v>
      </c>
      <c r="Q88" s="33" t="s">
        <v>108</v>
      </c>
      <c r="R88" s="33"/>
      <c r="S88" s="33"/>
      <c r="T88" s="33"/>
      <c r="U88" s="33" t="s">
        <v>23</v>
      </c>
      <c r="V88" s="33">
        <v>17</v>
      </c>
      <c r="W88" s="33"/>
      <c r="X88" s="33"/>
      <c r="Y88" s="33"/>
      <c r="Z88" s="33">
        <v>1</v>
      </c>
      <c r="AA88" s="33">
        <v>1</v>
      </c>
      <c r="AB88" s="3">
        <v>1</v>
      </c>
    </row>
    <row r="89" spans="1:28" s="3" customFormat="1" ht="30" x14ac:dyDescent="0.2">
      <c r="A89" s="28">
        <v>812</v>
      </c>
      <c r="B89" s="28">
        <v>80</v>
      </c>
      <c r="C89" s="36" t="s">
        <v>237</v>
      </c>
      <c r="D89" s="29" t="s">
        <v>140</v>
      </c>
      <c r="E89" s="29" t="s">
        <v>238</v>
      </c>
      <c r="F89" s="30" t="s">
        <v>239</v>
      </c>
      <c r="G89" s="35">
        <v>2022</v>
      </c>
      <c r="H89" s="31"/>
      <c r="I89" s="31"/>
      <c r="J89" s="31">
        <v>44697</v>
      </c>
      <c r="K89" s="31">
        <v>44707</v>
      </c>
      <c r="L89" s="31">
        <v>44707</v>
      </c>
      <c r="M89" s="31">
        <v>44707</v>
      </c>
      <c r="N89" s="31"/>
      <c r="O89" s="31"/>
      <c r="P89" s="34">
        <v>44693</v>
      </c>
      <c r="Q89" s="33" t="s">
        <v>108</v>
      </c>
      <c r="R89" s="33"/>
      <c r="S89" s="33"/>
      <c r="T89" s="33"/>
      <c r="U89" s="35" t="s">
        <v>29</v>
      </c>
      <c r="V89" s="33">
        <v>135</v>
      </c>
      <c r="W89" s="33"/>
      <c r="X89" s="33"/>
      <c r="Y89" s="33"/>
      <c r="Z89" s="33">
        <v>4</v>
      </c>
      <c r="AA89" s="33">
        <v>4</v>
      </c>
      <c r="AB89" s="3">
        <v>1</v>
      </c>
    </row>
    <row r="90" spans="1:28" s="3" customFormat="1" ht="45" x14ac:dyDescent="0.2">
      <c r="A90" s="28">
        <v>813</v>
      </c>
      <c r="B90" s="28">
        <v>81</v>
      </c>
      <c r="C90" s="36" t="s">
        <v>240</v>
      </c>
      <c r="D90" s="29" t="s">
        <v>140</v>
      </c>
      <c r="E90" s="29" t="s">
        <v>241</v>
      </c>
      <c r="F90" s="30" t="s">
        <v>242</v>
      </c>
      <c r="G90" s="35">
        <v>2022</v>
      </c>
      <c r="H90" s="31"/>
      <c r="I90" s="31"/>
      <c r="J90" s="31">
        <v>44697</v>
      </c>
      <c r="K90" s="31">
        <v>44694</v>
      </c>
      <c r="L90" s="31">
        <v>44694</v>
      </c>
      <c r="M90" s="31">
        <v>44694</v>
      </c>
      <c r="N90" s="31"/>
      <c r="O90" s="31"/>
      <c r="P90" s="34">
        <v>44696</v>
      </c>
      <c r="Q90" s="33" t="s">
        <v>108</v>
      </c>
      <c r="R90" s="33"/>
      <c r="S90" s="33"/>
      <c r="T90" s="33"/>
      <c r="U90" s="35" t="s">
        <v>29</v>
      </c>
      <c r="V90" s="33">
        <v>65</v>
      </c>
      <c r="W90" s="33"/>
      <c r="X90" s="33"/>
      <c r="Y90" s="33"/>
      <c r="Z90" s="33">
        <v>2</v>
      </c>
      <c r="AA90" s="33">
        <v>2</v>
      </c>
      <c r="AB90" s="3">
        <v>1</v>
      </c>
    </row>
    <row r="91" spans="1:28" s="3" customFormat="1" ht="75" x14ac:dyDescent="0.2">
      <c r="A91" s="28">
        <v>814</v>
      </c>
      <c r="B91" s="28">
        <v>82</v>
      </c>
      <c r="C91" s="36" t="s">
        <v>243</v>
      </c>
      <c r="D91" s="29" t="s">
        <v>140</v>
      </c>
      <c r="E91" s="29" t="s">
        <v>241</v>
      </c>
      <c r="F91" s="30" t="s">
        <v>242</v>
      </c>
      <c r="G91" s="35">
        <v>2022</v>
      </c>
      <c r="H91" s="31"/>
      <c r="I91" s="31"/>
      <c r="J91" s="31">
        <v>44697</v>
      </c>
      <c r="K91" s="31">
        <v>44694</v>
      </c>
      <c r="L91" s="31">
        <v>44694</v>
      </c>
      <c r="M91" s="31">
        <v>44694</v>
      </c>
      <c r="N91" s="31"/>
      <c r="O91" s="31"/>
      <c r="P91" s="34">
        <v>44696</v>
      </c>
      <c r="Q91" s="33" t="s">
        <v>108</v>
      </c>
      <c r="R91" s="33"/>
      <c r="S91" s="33"/>
      <c r="T91" s="33"/>
      <c r="U91" s="35" t="s">
        <v>25</v>
      </c>
      <c r="V91" s="33">
        <v>340</v>
      </c>
      <c r="W91" s="33"/>
      <c r="X91" s="33"/>
      <c r="Y91" s="33"/>
      <c r="Z91" s="33">
        <v>17</v>
      </c>
      <c r="AA91" s="33">
        <v>17</v>
      </c>
      <c r="AB91" s="3">
        <v>1</v>
      </c>
    </row>
    <row r="92" spans="1:28" s="3" customFormat="1" ht="75" x14ac:dyDescent="0.2">
      <c r="A92" s="28">
        <v>815</v>
      </c>
      <c r="B92" s="28">
        <v>83</v>
      </c>
      <c r="C92" s="36" t="s">
        <v>243</v>
      </c>
      <c r="D92" s="29" t="s">
        <v>140</v>
      </c>
      <c r="E92" s="29" t="s">
        <v>241</v>
      </c>
      <c r="F92" s="30" t="s">
        <v>242</v>
      </c>
      <c r="G92" s="35">
        <v>2022</v>
      </c>
      <c r="H92" s="31"/>
      <c r="I92" s="31"/>
      <c r="J92" s="31">
        <v>44697</v>
      </c>
      <c r="K92" s="31">
        <v>44694</v>
      </c>
      <c r="L92" s="31">
        <v>44694</v>
      </c>
      <c r="M92" s="31">
        <v>44694</v>
      </c>
      <c r="N92" s="31"/>
      <c r="O92" s="31"/>
      <c r="P92" s="34">
        <v>44696</v>
      </c>
      <c r="Q92" s="33" t="s">
        <v>108</v>
      </c>
      <c r="R92" s="33"/>
      <c r="S92" s="33"/>
      <c r="T92" s="33"/>
      <c r="U92" s="35" t="s">
        <v>29</v>
      </c>
      <c r="V92" s="33">
        <v>86</v>
      </c>
      <c r="W92" s="33"/>
      <c r="X92" s="33"/>
      <c r="Y92" s="33"/>
      <c r="Z92" s="33"/>
      <c r="AA92" s="33"/>
    </row>
    <row r="93" spans="1:28" s="7" customFormat="1" ht="75" x14ac:dyDescent="0.2">
      <c r="A93" s="28">
        <v>816</v>
      </c>
      <c r="B93" s="28">
        <v>84</v>
      </c>
      <c r="C93" s="36" t="s">
        <v>243</v>
      </c>
      <c r="D93" s="29" t="s">
        <v>140</v>
      </c>
      <c r="E93" s="29" t="s">
        <v>241</v>
      </c>
      <c r="F93" s="30" t="s">
        <v>242</v>
      </c>
      <c r="G93" s="35">
        <v>2022</v>
      </c>
      <c r="H93" s="31"/>
      <c r="I93" s="31"/>
      <c r="J93" s="31">
        <v>44697</v>
      </c>
      <c r="K93" s="31">
        <v>44694</v>
      </c>
      <c r="L93" s="31">
        <v>44694</v>
      </c>
      <c r="M93" s="31">
        <v>44694</v>
      </c>
      <c r="N93" s="31"/>
      <c r="O93" s="31"/>
      <c r="P93" s="34">
        <v>44696</v>
      </c>
      <c r="Q93" s="33" t="s">
        <v>108</v>
      </c>
      <c r="R93" s="33"/>
      <c r="S93" s="33"/>
      <c r="T93" s="33"/>
      <c r="U93" s="33" t="s">
        <v>19</v>
      </c>
      <c r="V93" s="33">
        <v>65</v>
      </c>
      <c r="W93" s="33"/>
      <c r="X93" s="33"/>
      <c r="Y93" s="33"/>
      <c r="Z93" s="33"/>
      <c r="AA93" s="33"/>
    </row>
    <row r="94" spans="1:28" ht="30" x14ac:dyDescent="0.2">
      <c r="A94" s="28">
        <v>817</v>
      </c>
      <c r="B94" s="28">
        <v>85</v>
      </c>
      <c r="C94" s="36" t="s">
        <v>244</v>
      </c>
      <c r="D94" s="29" t="s">
        <v>57</v>
      </c>
      <c r="E94" s="29" t="s">
        <v>245</v>
      </c>
      <c r="F94" s="30" t="s">
        <v>246</v>
      </c>
      <c r="G94" s="35">
        <v>2022</v>
      </c>
      <c r="H94" s="31">
        <v>44669</v>
      </c>
      <c r="I94" s="31">
        <v>44698</v>
      </c>
      <c r="J94" s="31" t="s">
        <v>18</v>
      </c>
      <c r="K94" s="31">
        <v>44701</v>
      </c>
      <c r="L94" s="31"/>
      <c r="M94" s="31">
        <v>44701</v>
      </c>
      <c r="N94" s="31"/>
      <c r="O94" s="31"/>
      <c r="P94" s="34">
        <v>44699</v>
      </c>
      <c r="Q94" s="33" t="s">
        <v>108</v>
      </c>
      <c r="R94" s="33"/>
      <c r="S94" s="33"/>
      <c r="T94" s="33"/>
      <c r="U94" s="33" t="s">
        <v>23</v>
      </c>
      <c r="V94" s="33">
        <v>23</v>
      </c>
      <c r="W94" s="33"/>
      <c r="X94" s="33"/>
      <c r="Y94" s="33"/>
      <c r="Z94" s="33"/>
      <c r="AA94" s="33"/>
      <c r="AB94" s="4">
        <v>1</v>
      </c>
    </row>
    <row r="95" spans="1:28" ht="30" x14ac:dyDescent="0.2">
      <c r="A95" s="28">
        <v>819</v>
      </c>
      <c r="B95" s="28">
        <v>86</v>
      </c>
      <c r="C95" s="36" t="s">
        <v>249</v>
      </c>
      <c r="D95" s="29" t="s">
        <v>57</v>
      </c>
      <c r="E95" s="29" t="s">
        <v>247</v>
      </c>
      <c r="F95" s="30" t="s">
        <v>248</v>
      </c>
      <c r="G95" s="35">
        <v>2022</v>
      </c>
      <c r="H95" s="31"/>
      <c r="I95" s="31"/>
      <c r="J95" s="31"/>
      <c r="K95" s="31"/>
      <c r="L95" s="31"/>
      <c r="M95" s="31">
        <v>44749</v>
      </c>
      <c r="N95" s="31"/>
      <c r="O95" s="31"/>
      <c r="P95" s="34">
        <v>44756</v>
      </c>
      <c r="Q95" s="33" t="s">
        <v>108</v>
      </c>
      <c r="R95" s="33"/>
      <c r="S95" s="33"/>
      <c r="T95" s="33"/>
      <c r="U95" s="33" t="s">
        <v>23</v>
      </c>
      <c r="V95" s="33">
        <v>50</v>
      </c>
      <c r="W95" s="33"/>
      <c r="X95" s="33"/>
      <c r="Y95" s="33"/>
      <c r="Z95" s="33">
        <v>2</v>
      </c>
      <c r="AA95" s="33">
        <v>2</v>
      </c>
      <c r="AB95" s="4">
        <v>1</v>
      </c>
    </row>
    <row r="96" spans="1:28" s="7" customFormat="1" ht="15" x14ac:dyDescent="0.2">
      <c r="A96" s="28">
        <v>820</v>
      </c>
      <c r="B96" s="28">
        <v>87</v>
      </c>
      <c r="C96" s="36" t="s">
        <v>250</v>
      </c>
      <c r="D96" s="29" t="s">
        <v>78</v>
      </c>
      <c r="E96" s="29" t="s">
        <v>251</v>
      </c>
      <c r="F96" s="30" t="s">
        <v>252</v>
      </c>
      <c r="G96" s="35">
        <v>2022</v>
      </c>
      <c r="H96" s="31"/>
      <c r="I96" s="31"/>
      <c r="J96" s="31">
        <v>44718</v>
      </c>
      <c r="K96" s="31">
        <v>44719</v>
      </c>
      <c r="L96" s="31">
        <v>44719</v>
      </c>
      <c r="M96" s="31">
        <v>44719</v>
      </c>
      <c r="N96" s="31"/>
      <c r="O96" s="31"/>
      <c r="P96" s="34">
        <v>44695</v>
      </c>
      <c r="Q96" s="33" t="s">
        <v>108</v>
      </c>
      <c r="R96" s="33"/>
      <c r="S96" s="33"/>
      <c r="T96" s="33"/>
      <c r="U96" s="35" t="s">
        <v>29</v>
      </c>
      <c r="V96" s="33">
        <v>207</v>
      </c>
      <c r="W96" s="33"/>
      <c r="X96" s="33"/>
      <c r="Y96" s="33"/>
      <c r="Z96" s="33">
        <v>2</v>
      </c>
      <c r="AA96" s="33">
        <v>2</v>
      </c>
      <c r="AB96" s="7">
        <v>1</v>
      </c>
    </row>
    <row r="97" spans="1:28" ht="30" x14ac:dyDescent="0.2">
      <c r="A97" s="28">
        <v>822</v>
      </c>
      <c r="B97" s="28">
        <v>88</v>
      </c>
      <c r="C97" s="36" t="s">
        <v>253</v>
      </c>
      <c r="D97" s="29" t="s">
        <v>57</v>
      </c>
      <c r="E97" s="29" t="s">
        <v>52</v>
      </c>
      <c r="F97" s="30" t="s">
        <v>53</v>
      </c>
      <c r="G97" s="35">
        <v>2022</v>
      </c>
      <c r="H97" s="31">
        <v>44678</v>
      </c>
      <c r="I97" s="31">
        <v>44698</v>
      </c>
      <c r="J97" s="31">
        <v>44700</v>
      </c>
      <c r="K97" s="31">
        <v>44701</v>
      </c>
      <c r="L97" s="31"/>
      <c r="M97" s="31">
        <v>44701</v>
      </c>
      <c r="N97" s="31"/>
      <c r="O97" s="31"/>
      <c r="P97" s="34">
        <v>44696</v>
      </c>
      <c r="Q97" s="33" t="s">
        <v>108</v>
      </c>
      <c r="R97" s="33"/>
      <c r="S97" s="33"/>
      <c r="T97" s="33"/>
      <c r="U97" s="33" t="s">
        <v>23</v>
      </c>
      <c r="V97" s="33">
        <v>30</v>
      </c>
      <c r="W97" s="33"/>
      <c r="X97" s="33"/>
      <c r="Y97" s="33"/>
      <c r="Z97" s="33">
        <v>1</v>
      </c>
      <c r="AA97" s="33">
        <v>1</v>
      </c>
      <c r="AB97" s="4">
        <v>1</v>
      </c>
    </row>
    <row r="98" spans="1:28" s="7" customFormat="1" ht="30" x14ac:dyDescent="0.2">
      <c r="A98" s="28">
        <v>824</v>
      </c>
      <c r="B98" s="28">
        <v>89</v>
      </c>
      <c r="C98" s="36" t="s">
        <v>254</v>
      </c>
      <c r="D98" s="29" t="s">
        <v>57</v>
      </c>
      <c r="E98" s="29" t="s">
        <v>34</v>
      </c>
      <c r="F98" s="30" t="s">
        <v>194</v>
      </c>
      <c r="G98" s="35">
        <v>2022</v>
      </c>
      <c r="H98" s="31"/>
      <c r="I98" s="31"/>
      <c r="J98" s="31">
        <v>44721</v>
      </c>
      <c r="K98" s="31">
        <v>44804</v>
      </c>
      <c r="L98" s="31">
        <v>44804</v>
      </c>
      <c r="M98" s="31">
        <v>44804</v>
      </c>
      <c r="N98" s="31"/>
      <c r="O98" s="31"/>
      <c r="P98" s="34">
        <v>44719</v>
      </c>
      <c r="Q98" s="33" t="s">
        <v>108</v>
      </c>
      <c r="R98" s="33"/>
      <c r="S98" s="33"/>
      <c r="T98" s="33"/>
      <c r="U98" s="33" t="s">
        <v>23</v>
      </c>
      <c r="V98" s="33">
        <v>18</v>
      </c>
      <c r="W98" s="33"/>
      <c r="X98" s="33"/>
      <c r="Y98" s="33"/>
      <c r="Z98" s="33">
        <v>1</v>
      </c>
      <c r="AA98" s="33">
        <v>1</v>
      </c>
      <c r="AB98" s="7">
        <v>1</v>
      </c>
    </row>
    <row r="99" spans="1:28" ht="30" x14ac:dyDescent="0.2">
      <c r="A99" s="28">
        <v>830</v>
      </c>
      <c r="B99" s="28">
        <v>90</v>
      </c>
      <c r="C99" s="36" t="s">
        <v>255</v>
      </c>
      <c r="D99" s="29" t="s">
        <v>57</v>
      </c>
      <c r="E99" s="29" t="s">
        <v>256</v>
      </c>
      <c r="F99" s="30" t="s">
        <v>257</v>
      </c>
      <c r="G99" s="35">
        <v>2022</v>
      </c>
      <c r="H99" s="31">
        <v>44714</v>
      </c>
      <c r="I99" s="31">
        <v>44729</v>
      </c>
      <c r="J99" s="31">
        <v>44733</v>
      </c>
      <c r="K99" s="31">
        <v>44820</v>
      </c>
      <c r="L99" s="31">
        <v>44820</v>
      </c>
      <c r="M99" s="31">
        <v>44820</v>
      </c>
      <c r="N99" s="31"/>
      <c r="O99" s="31"/>
      <c r="P99" s="34">
        <v>44732</v>
      </c>
      <c r="Q99" s="33" t="s">
        <v>108</v>
      </c>
      <c r="R99" s="33"/>
      <c r="S99" s="33"/>
      <c r="T99" s="33"/>
      <c r="U99" s="35" t="s">
        <v>22</v>
      </c>
      <c r="V99" s="33">
        <v>124</v>
      </c>
      <c r="W99" s="33"/>
      <c r="X99" s="33">
        <v>7</v>
      </c>
      <c r="Y99" s="33">
        <v>5</v>
      </c>
      <c r="Z99" s="33"/>
      <c r="AA99" s="33"/>
      <c r="AB99" s="4">
        <v>1</v>
      </c>
    </row>
    <row r="100" spans="1:28" ht="30" x14ac:dyDescent="0.2">
      <c r="A100" s="28">
        <v>831</v>
      </c>
      <c r="B100" s="28">
        <v>91</v>
      </c>
      <c r="C100" s="36" t="s">
        <v>255</v>
      </c>
      <c r="D100" s="29" t="s">
        <v>57</v>
      </c>
      <c r="E100" s="29" t="s">
        <v>256</v>
      </c>
      <c r="F100" s="30" t="s">
        <v>257</v>
      </c>
      <c r="G100" s="35">
        <v>2022</v>
      </c>
      <c r="H100" s="31">
        <v>44714</v>
      </c>
      <c r="I100" s="31">
        <v>44729</v>
      </c>
      <c r="J100" s="31">
        <v>44733</v>
      </c>
      <c r="K100" s="31">
        <v>44820</v>
      </c>
      <c r="L100" s="31">
        <v>44820</v>
      </c>
      <c r="M100" s="31">
        <v>44820</v>
      </c>
      <c r="N100" s="31"/>
      <c r="O100" s="31"/>
      <c r="P100" s="34">
        <v>44732</v>
      </c>
      <c r="Q100" s="33" t="s">
        <v>108</v>
      </c>
      <c r="R100" s="33"/>
      <c r="S100" s="33"/>
      <c r="T100" s="33"/>
      <c r="U100" s="35" t="s">
        <v>19</v>
      </c>
      <c r="V100" s="33">
        <v>130</v>
      </c>
      <c r="W100" s="33"/>
      <c r="X100" s="33"/>
      <c r="Y100" s="33"/>
      <c r="Z100" s="33"/>
      <c r="AA100" s="33"/>
    </row>
    <row r="101" spans="1:28" ht="15" x14ac:dyDescent="0.2">
      <c r="A101" s="28">
        <v>832</v>
      </c>
      <c r="B101" s="28">
        <v>92</v>
      </c>
      <c r="C101" s="36" t="s">
        <v>258</v>
      </c>
      <c r="D101" s="29" t="s">
        <v>57</v>
      </c>
      <c r="E101" s="29" t="s">
        <v>105</v>
      </c>
      <c r="F101" s="30" t="s">
        <v>106</v>
      </c>
      <c r="G101" s="35">
        <v>2022</v>
      </c>
      <c r="H101" s="31">
        <v>44706</v>
      </c>
      <c r="I101" s="31">
        <v>44719</v>
      </c>
      <c r="J101" s="31">
        <v>44726</v>
      </c>
      <c r="K101" s="31">
        <v>44820</v>
      </c>
      <c r="L101" s="31">
        <v>44820</v>
      </c>
      <c r="M101" s="31">
        <v>44820</v>
      </c>
      <c r="N101" s="31"/>
      <c r="O101" s="31"/>
      <c r="P101" s="34">
        <v>44719</v>
      </c>
      <c r="Q101" s="33" t="s">
        <v>108</v>
      </c>
      <c r="R101" s="33"/>
      <c r="S101" s="33"/>
      <c r="T101" s="33"/>
      <c r="U101" s="33" t="s">
        <v>19</v>
      </c>
      <c r="V101" s="33">
        <v>77</v>
      </c>
      <c r="W101" s="33"/>
      <c r="X101" s="33"/>
      <c r="Y101" s="33"/>
      <c r="Z101" s="33">
        <v>2</v>
      </c>
      <c r="AA101" s="33">
        <v>2</v>
      </c>
      <c r="AB101" s="4">
        <v>1</v>
      </c>
    </row>
    <row r="102" spans="1:28" s="7" customFormat="1" ht="30" x14ac:dyDescent="0.2">
      <c r="A102" s="28">
        <v>833</v>
      </c>
      <c r="B102" s="28">
        <v>93</v>
      </c>
      <c r="C102" s="36" t="s">
        <v>259</v>
      </c>
      <c r="D102" s="29" t="s">
        <v>57</v>
      </c>
      <c r="E102" s="29" t="s">
        <v>34</v>
      </c>
      <c r="F102" s="30" t="s">
        <v>194</v>
      </c>
      <c r="G102" s="35">
        <v>2022</v>
      </c>
      <c r="H102" s="31"/>
      <c r="I102" s="31"/>
      <c r="J102" s="31">
        <v>44721</v>
      </c>
      <c r="K102" s="31">
        <v>44804</v>
      </c>
      <c r="L102" s="31">
        <v>44804</v>
      </c>
      <c r="M102" s="31">
        <v>44804</v>
      </c>
      <c r="N102" s="31"/>
      <c r="O102" s="31"/>
      <c r="P102" s="34">
        <v>44719</v>
      </c>
      <c r="Q102" s="33" t="s">
        <v>108</v>
      </c>
      <c r="R102" s="33"/>
      <c r="S102" s="33"/>
      <c r="T102" s="33"/>
      <c r="U102" s="33" t="s">
        <v>19</v>
      </c>
      <c r="V102" s="33">
        <v>25</v>
      </c>
      <c r="W102" s="33"/>
      <c r="X102" s="33"/>
      <c r="Y102" s="33"/>
      <c r="Z102" s="33">
        <v>1</v>
      </c>
      <c r="AA102" s="33">
        <v>1</v>
      </c>
      <c r="AB102" s="7">
        <v>1</v>
      </c>
    </row>
    <row r="103" spans="1:28" s="7" customFormat="1" ht="30" x14ac:dyDescent="0.2">
      <c r="A103" s="28">
        <v>834</v>
      </c>
      <c r="B103" s="28">
        <v>94</v>
      </c>
      <c r="C103" s="36" t="s">
        <v>260</v>
      </c>
      <c r="D103" s="29" t="s">
        <v>57</v>
      </c>
      <c r="E103" s="29" t="s">
        <v>83</v>
      </c>
      <c r="F103" s="30" t="s">
        <v>261</v>
      </c>
      <c r="G103" s="35">
        <v>2022</v>
      </c>
      <c r="H103" s="31"/>
      <c r="I103" s="31"/>
      <c r="J103" s="31">
        <v>44721</v>
      </c>
      <c r="K103" s="31">
        <v>44804</v>
      </c>
      <c r="L103" s="31">
        <v>44804</v>
      </c>
      <c r="M103" s="31">
        <v>44804</v>
      </c>
      <c r="N103" s="31"/>
      <c r="O103" s="31"/>
      <c r="P103" s="34">
        <v>44719</v>
      </c>
      <c r="Q103" s="33" t="s">
        <v>108</v>
      </c>
      <c r="R103" s="33"/>
      <c r="S103" s="33"/>
      <c r="T103" s="33"/>
      <c r="U103" s="35" t="s">
        <v>29</v>
      </c>
      <c r="V103" s="33">
        <v>22</v>
      </c>
      <c r="W103" s="33"/>
      <c r="X103" s="33"/>
      <c r="Y103" s="33"/>
      <c r="Z103" s="33">
        <v>1</v>
      </c>
      <c r="AA103" s="33">
        <v>1</v>
      </c>
      <c r="AB103" s="7">
        <v>1</v>
      </c>
    </row>
    <row r="104" spans="1:28" s="7" customFormat="1" ht="15" x14ac:dyDescent="0.2">
      <c r="A104" s="28">
        <v>835</v>
      </c>
      <c r="B104" s="28">
        <v>95</v>
      </c>
      <c r="C104" s="36" t="s">
        <v>262</v>
      </c>
      <c r="D104" s="29" t="s">
        <v>57</v>
      </c>
      <c r="E104" s="29" t="s">
        <v>263</v>
      </c>
      <c r="F104" s="30" t="s">
        <v>264</v>
      </c>
      <c r="G104" s="35">
        <v>2022</v>
      </c>
      <c r="H104" s="31"/>
      <c r="I104" s="31"/>
      <c r="J104" s="31">
        <v>44813</v>
      </c>
      <c r="K104" s="31">
        <v>44726</v>
      </c>
      <c r="L104" s="31">
        <v>44726</v>
      </c>
      <c r="M104" s="31">
        <v>44726</v>
      </c>
      <c r="N104" s="31"/>
      <c r="O104" s="31"/>
      <c r="P104" s="34">
        <v>44831</v>
      </c>
      <c r="Q104" s="33" t="s">
        <v>108</v>
      </c>
      <c r="R104" s="33"/>
      <c r="S104" s="33"/>
      <c r="T104" s="33"/>
      <c r="U104" s="33" t="s">
        <v>19</v>
      </c>
      <c r="V104" s="33">
        <v>60</v>
      </c>
      <c r="W104" s="33"/>
      <c r="X104" s="33"/>
      <c r="Y104" s="33"/>
      <c r="Z104" s="33"/>
      <c r="AA104" s="33"/>
      <c r="AB104" s="7">
        <v>1</v>
      </c>
    </row>
    <row r="105" spans="1:28" s="7" customFormat="1" ht="30" x14ac:dyDescent="0.2">
      <c r="A105" s="28">
        <v>837</v>
      </c>
      <c r="B105" s="28">
        <v>96</v>
      </c>
      <c r="C105" s="36" t="s">
        <v>265</v>
      </c>
      <c r="D105" s="29" t="s">
        <v>57</v>
      </c>
      <c r="E105" s="29" t="s">
        <v>50</v>
      </c>
      <c r="F105" s="30" t="s">
        <v>51</v>
      </c>
      <c r="G105" s="35">
        <v>2022</v>
      </c>
      <c r="H105" s="31"/>
      <c r="I105" s="31"/>
      <c r="J105" s="31"/>
      <c r="K105" s="31">
        <v>44804</v>
      </c>
      <c r="L105" s="31">
        <v>44804</v>
      </c>
      <c r="M105" s="31">
        <v>44804</v>
      </c>
      <c r="N105" s="31"/>
      <c r="O105" s="31"/>
      <c r="P105" s="34">
        <v>44728</v>
      </c>
      <c r="Q105" s="33" t="s">
        <v>108</v>
      </c>
      <c r="R105" s="33"/>
      <c r="S105" s="33"/>
      <c r="T105" s="33"/>
      <c r="U105" s="33" t="s">
        <v>23</v>
      </c>
      <c r="V105" s="33">
        <v>20</v>
      </c>
      <c r="W105" s="33"/>
      <c r="X105" s="33"/>
      <c r="Y105" s="33"/>
      <c r="Z105" s="33">
        <v>1</v>
      </c>
      <c r="AA105" s="33">
        <v>1</v>
      </c>
      <c r="AB105" s="7">
        <v>1</v>
      </c>
    </row>
    <row r="106" spans="1:28" s="7" customFormat="1" ht="30" x14ac:dyDescent="0.2">
      <c r="A106" s="28">
        <v>838</v>
      </c>
      <c r="B106" s="28">
        <v>97</v>
      </c>
      <c r="C106" s="36" t="s">
        <v>266</v>
      </c>
      <c r="D106" s="29" t="s">
        <v>57</v>
      </c>
      <c r="E106" s="29" t="s">
        <v>267</v>
      </c>
      <c r="F106" s="30" t="s">
        <v>268</v>
      </c>
      <c r="G106" s="35">
        <v>2022</v>
      </c>
      <c r="H106" s="31"/>
      <c r="I106" s="31"/>
      <c r="J106" s="31"/>
      <c r="K106" s="31">
        <v>44804</v>
      </c>
      <c r="L106" s="31">
        <v>44804</v>
      </c>
      <c r="M106" s="31">
        <v>44804</v>
      </c>
      <c r="N106" s="31"/>
      <c r="O106" s="31"/>
      <c r="P106" s="34">
        <v>44728</v>
      </c>
      <c r="Q106" s="33" t="s">
        <v>108</v>
      </c>
      <c r="R106" s="33"/>
      <c r="S106" s="33"/>
      <c r="T106" s="33"/>
      <c r="U106" s="35" t="s">
        <v>29</v>
      </c>
      <c r="V106" s="33">
        <v>97</v>
      </c>
      <c r="W106" s="33"/>
      <c r="X106" s="33">
        <v>3</v>
      </c>
      <c r="Y106" s="33"/>
      <c r="Z106" s="33">
        <v>2</v>
      </c>
      <c r="AA106" s="33">
        <v>2</v>
      </c>
      <c r="AB106" s="7">
        <v>1</v>
      </c>
    </row>
    <row r="107" spans="1:28" ht="30" x14ac:dyDescent="0.2">
      <c r="A107" s="28">
        <v>839</v>
      </c>
      <c r="B107" s="28">
        <v>98</v>
      </c>
      <c r="C107" s="36" t="s">
        <v>269</v>
      </c>
      <c r="D107" s="29" t="s">
        <v>57</v>
      </c>
      <c r="E107" s="29" t="s">
        <v>270</v>
      </c>
      <c r="F107" s="30" t="s">
        <v>271</v>
      </c>
      <c r="G107" s="35">
        <v>2022</v>
      </c>
      <c r="H107" s="31">
        <v>44713</v>
      </c>
      <c r="I107" s="31">
        <v>44715</v>
      </c>
      <c r="J107" s="31">
        <v>44718</v>
      </c>
      <c r="K107" s="31">
        <v>44719</v>
      </c>
      <c r="L107" s="31">
        <v>44719</v>
      </c>
      <c r="M107" s="31">
        <v>44719</v>
      </c>
      <c r="N107" s="31"/>
      <c r="O107" s="31"/>
      <c r="P107" s="34">
        <v>44712</v>
      </c>
      <c r="Q107" s="33" t="s">
        <v>108</v>
      </c>
      <c r="R107" s="33"/>
      <c r="S107" s="33"/>
      <c r="T107" s="33"/>
      <c r="U107" s="35" t="s">
        <v>25</v>
      </c>
      <c r="V107" s="33">
        <v>690</v>
      </c>
      <c r="W107" s="33"/>
      <c r="X107" s="33"/>
      <c r="Y107" s="33"/>
      <c r="Z107" s="33">
        <v>33</v>
      </c>
      <c r="AA107" s="33">
        <v>24</v>
      </c>
      <c r="AB107" s="4">
        <v>1</v>
      </c>
    </row>
    <row r="108" spans="1:28" s="7" customFormat="1" ht="60" x14ac:dyDescent="0.2">
      <c r="A108" s="28">
        <v>840</v>
      </c>
      <c r="B108" s="28">
        <v>99</v>
      </c>
      <c r="C108" s="36" t="s">
        <v>272</v>
      </c>
      <c r="D108" s="29" t="s">
        <v>57</v>
      </c>
      <c r="E108" s="29" t="s">
        <v>26</v>
      </c>
      <c r="F108" s="30" t="s">
        <v>273</v>
      </c>
      <c r="G108" s="35">
        <v>2022</v>
      </c>
      <c r="H108" s="31"/>
      <c r="I108" s="31"/>
      <c r="J108" s="31"/>
      <c r="K108" s="31">
        <v>44804</v>
      </c>
      <c r="L108" s="31">
        <v>44804</v>
      </c>
      <c r="M108" s="31">
        <v>44804</v>
      </c>
      <c r="N108" s="31"/>
      <c r="O108" s="31"/>
      <c r="P108" s="34">
        <v>44735</v>
      </c>
      <c r="Q108" s="33" t="s">
        <v>108</v>
      </c>
      <c r="R108" s="33"/>
      <c r="S108" s="33"/>
      <c r="T108" s="33"/>
      <c r="U108" s="35" t="s">
        <v>29</v>
      </c>
      <c r="V108" s="33">
        <v>121</v>
      </c>
      <c r="W108" s="33"/>
      <c r="X108" s="33"/>
      <c r="Y108" s="33"/>
      <c r="Z108" s="33">
        <v>7</v>
      </c>
      <c r="AA108" s="33">
        <v>3</v>
      </c>
      <c r="AB108" s="7">
        <v>1</v>
      </c>
    </row>
    <row r="109" spans="1:28" ht="15" x14ac:dyDescent="0.2">
      <c r="A109" s="28">
        <v>841</v>
      </c>
      <c r="B109" s="28">
        <v>100</v>
      </c>
      <c r="C109" s="36" t="s">
        <v>274</v>
      </c>
      <c r="D109" s="29" t="s">
        <v>57</v>
      </c>
      <c r="E109" s="29" t="s">
        <v>275</v>
      </c>
      <c r="F109" s="30" t="s">
        <v>276</v>
      </c>
      <c r="G109" s="35">
        <v>2022</v>
      </c>
      <c r="H109" s="31">
        <v>44700</v>
      </c>
      <c r="I109" s="31">
        <v>44726</v>
      </c>
      <c r="J109" s="31">
        <v>44728</v>
      </c>
      <c r="K109" s="31">
        <v>44840</v>
      </c>
      <c r="L109" s="31">
        <v>44840</v>
      </c>
      <c r="M109" s="31">
        <v>44840</v>
      </c>
      <c r="N109" s="31"/>
      <c r="O109" s="31"/>
      <c r="P109" s="34">
        <v>44732</v>
      </c>
      <c r="Q109" s="33" t="s">
        <v>108</v>
      </c>
      <c r="R109" s="33"/>
      <c r="S109" s="33"/>
      <c r="T109" s="33"/>
      <c r="U109" s="33" t="s">
        <v>19</v>
      </c>
      <c r="V109" s="33">
        <v>84</v>
      </c>
      <c r="W109" s="33"/>
      <c r="X109" s="33"/>
      <c r="Y109" s="33"/>
      <c r="Z109" s="33"/>
      <c r="AA109" s="33"/>
      <c r="AB109" s="4">
        <v>1</v>
      </c>
    </row>
    <row r="110" spans="1:28" s="7" customFormat="1" ht="30" x14ac:dyDescent="0.2">
      <c r="A110" s="28">
        <v>842</v>
      </c>
      <c r="B110" s="28">
        <v>101</v>
      </c>
      <c r="C110" s="36" t="s">
        <v>277</v>
      </c>
      <c r="D110" s="29" t="s">
        <v>140</v>
      </c>
      <c r="E110" s="29" t="s">
        <v>278</v>
      </c>
      <c r="F110" s="30" t="s">
        <v>279</v>
      </c>
      <c r="G110" s="35">
        <v>2022</v>
      </c>
      <c r="H110" s="31"/>
      <c r="I110" s="31"/>
      <c r="J110" s="31"/>
      <c r="K110" s="31"/>
      <c r="L110" s="31">
        <v>44819</v>
      </c>
      <c r="M110" s="31">
        <v>44819</v>
      </c>
      <c r="N110" s="31"/>
      <c r="O110" s="31"/>
      <c r="P110" s="34">
        <v>44735</v>
      </c>
      <c r="Q110" s="33" t="s">
        <v>108</v>
      </c>
      <c r="R110" s="33"/>
      <c r="S110" s="33"/>
      <c r="T110" s="33"/>
      <c r="U110" s="33" t="s">
        <v>23</v>
      </c>
      <c r="V110" s="33">
        <v>30</v>
      </c>
      <c r="W110" s="33"/>
      <c r="X110" s="33"/>
      <c r="Y110" s="33"/>
      <c r="Z110" s="33">
        <v>1</v>
      </c>
      <c r="AA110" s="33">
        <v>1</v>
      </c>
      <c r="AB110" s="7">
        <v>1</v>
      </c>
    </row>
    <row r="111" spans="1:28" s="7" customFormat="1" ht="60" x14ac:dyDescent="0.2">
      <c r="A111" s="28">
        <v>844</v>
      </c>
      <c r="B111" s="28">
        <v>102</v>
      </c>
      <c r="C111" s="36" t="s">
        <v>280</v>
      </c>
      <c r="D111" s="29" t="s">
        <v>57</v>
      </c>
      <c r="E111" s="42" t="s">
        <v>31</v>
      </c>
      <c r="F111" s="30" t="s">
        <v>90</v>
      </c>
      <c r="G111" s="35">
        <v>2022</v>
      </c>
      <c r="H111" s="31"/>
      <c r="I111" s="31"/>
      <c r="J111" s="31">
        <v>44734</v>
      </c>
      <c r="K111" s="31"/>
      <c r="L111" s="31">
        <v>44819</v>
      </c>
      <c r="M111" s="31">
        <v>44819</v>
      </c>
      <c r="N111" s="31"/>
      <c r="O111" s="31"/>
      <c r="P111" s="34">
        <v>44740</v>
      </c>
      <c r="Q111" s="33" t="s">
        <v>108</v>
      </c>
      <c r="R111" s="33"/>
      <c r="S111" s="33"/>
      <c r="T111" s="33"/>
      <c r="U111" s="33" t="s">
        <v>23</v>
      </c>
      <c r="V111" s="33">
        <v>55</v>
      </c>
      <c r="W111" s="33"/>
      <c r="X111" s="33"/>
      <c r="Y111" s="33"/>
      <c r="Z111" s="33">
        <v>2</v>
      </c>
      <c r="AA111" s="33">
        <v>2</v>
      </c>
      <c r="AB111" s="7">
        <v>1</v>
      </c>
    </row>
    <row r="112" spans="1:28" ht="30" x14ac:dyDescent="0.2">
      <c r="A112" s="28">
        <v>845</v>
      </c>
      <c r="B112" s="28">
        <v>103</v>
      </c>
      <c r="C112" s="36" t="s">
        <v>281</v>
      </c>
      <c r="D112" s="29" t="s">
        <v>57</v>
      </c>
      <c r="E112" s="29" t="s">
        <v>85</v>
      </c>
      <c r="F112" s="30" t="s">
        <v>86</v>
      </c>
      <c r="G112" s="35">
        <v>2022</v>
      </c>
      <c r="H112" s="31">
        <v>44722</v>
      </c>
      <c r="I112" s="31">
        <v>44733</v>
      </c>
      <c r="J112" s="31">
        <v>44735</v>
      </c>
      <c r="K112" s="31">
        <v>44820</v>
      </c>
      <c r="L112" s="31">
        <v>44820</v>
      </c>
      <c r="M112" s="31">
        <v>44820</v>
      </c>
      <c r="N112" s="31"/>
      <c r="O112" s="31"/>
      <c r="P112" s="34">
        <v>44735</v>
      </c>
      <c r="Q112" s="33" t="s">
        <v>108</v>
      </c>
      <c r="R112" s="33"/>
      <c r="S112" s="33"/>
      <c r="T112" s="33"/>
      <c r="U112" s="33" t="s">
        <v>19</v>
      </c>
      <c r="V112" s="33">
        <v>50</v>
      </c>
      <c r="W112" s="33"/>
      <c r="X112" s="33"/>
      <c r="Y112" s="33"/>
      <c r="Z112" s="33">
        <v>2</v>
      </c>
      <c r="AA112" s="33">
        <v>2</v>
      </c>
      <c r="AB112" s="4">
        <v>1</v>
      </c>
    </row>
    <row r="113" spans="1:28" ht="15" x14ac:dyDescent="0.2">
      <c r="A113" s="28">
        <v>846</v>
      </c>
      <c r="B113" s="28">
        <v>104</v>
      </c>
      <c r="C113" s="36" t="s">
        <v>282</v>
      </c>
      <c r="D113" s="29" t="s">
        <v>57</v>
      </c>
      <c r="E113" s="29" t="s">
        <v>196</v>
      </c>
      <c r="F113" s="30" t="s">
        <v>97</v>
      </c>
      <c r="G113" s="35">
        <v>2022</v>
      </c>
      <c r="H113" s="31" t="s">
        <v>18</v>
      </c>
      <c r="I113" s="31" t="s">
        <v>18</v>
      </c>
      <c r="J113" s="31" t="s">
        <v>18</v>
      </c>
      <c r="K113" s="31">
        <v>44991</v>
      </c>
      <c r="L113" s="31">
        <v>44991</v>
      </c>
      <c r="M113" s="31">
        <v>44991</v>
      </c>
      <c r="N113" s="31">
        <v>45012</v>
      </c>
      <c r="O113" s="31">
        <v>45013</v>
      </c>
      <c r="P113" s="34">
        <v>44732</v>
      </c>
      <c r="Q113" s="33" t="s">
        <v>108</v>
      </c>
      <c r="R113" s="33"/>
      <c r="S113" s="33"/>
      <c r="T113" s="33"/>
      <c r="U113" s="33" t="s">
        <v>19</v>
      </c>
      <c r="V113" s="33">
        <v>35</v>
      </c>
      <c r="W113" s="33"/>
      <c r="X113" s="33"/>
      <c r="Y113" s="33"/>
      <c r="Z113" s="33">
        <v>1</v>
      </c>
      <c r="AA113" s="33">
        <v>1</v>
      </c>
      <c r="AB113" s="4">
        <v>1</v>
      </c>
    </row>
    <row r="114" spans="1:28" ht="15" x14ac:dyDescent="0.2">
      <c r="A114" s="28">
        <v>848</v>
      </c>
      <c r="B114" s="28">
        <v>105</v>
      </c>
      <c r="C114" s="36" t="s">
        <v>283</v>
      </c>
      <c r="D114" s="29" t="s">
        <v>57</v>
      </c>
      <c r="E114" s="29" t="s">
        <v>39</v>
      </c>
      <c r="F114" s="30" t="s">
        <v>40</v>
      </c>
      <c r="G114" s="35">
        <v>2022</v>
      </c>
      <c r="H114" s="31">
        <v>44735</v>
      </c>
      <c r="I114" s="31">
        <v>44743</v>
      </c>
      <c r="J114" s="31">
        <v>44746</v>
      </c>
      <c r="K114" s="31"/>
      <c r="L114" s="31">
        <v>44820</v>
      </c>
      <c r="M114" s="31">
        <v>44820</v>
      </c>
      <c r="N114" s="31"/>
      <c r="O114" s="31"/>
      <c r="P114" s="34">
        <v>44740</v>
      </c>
      <c r="Q114" s="33" t="s">
        <v>108</v>
      </c>
      <c r="R114" s="33"/>
      <c r="S114" s="33"/>
      <c r="T114" s="33"/>
      <c r="U114" s="35" t="s">
        <v>22</v>
      </c>
      <c r="V114" s="33">
        <v>38</v>
      </c>
      <c r="W114" s="33"/>
      <c r="X114" s="33"/>
      <c r="Y114" s="33"/>
      <c r="Z114" s="33">
        <v>1</v>
      </c>
      <c r="AA114" s="33">
        <v>1</v>
      </c>
      <c r="AB114" s="4">
        <v>1</v>
      </c>
    </row>
    <row r="115" spans="1:28" ht="15" x14ac:dyDescent="0.2">
      <c r="A115" s="28">
        <v>849</v>
      </c>
      <c r="B115" s="28">
        <v>106</v>
      </c>
      <c r="C115" s="36" t="s">
        <v>284</v>
      </c>
      <c r="D115" s="29" t="s">
        <v>57</v>
      </c>
      <c r="E115" s="29" t="s">
        <v>285</v>
      </c>
      <c r="F115" s="30" t="s">
        <v>286</v>
      </c>
      <c r="G115" s="35">
        <v>2022</v>
      </c>
      <c r="H115" s="31">
        <v>44741</v>
      </c>
      <c r="I115" s="31">
        <v>44750</v>
      </c>
      <c r="J115" s="31">
        <v>44754</v>
      </c>
      <c r="K115" s="31">
        <v>44840</v>
      </c>
      <c r="L115" s="31">
        <v>44840</v>
      </c>
      <c r="M115" s="31">
        <v>44840</v>
      </c>
      <c r="N115" s="31"/>
      <c r="O115" s="31"/>
      <c r="P115" s="34">
        <v>44749</v>
      </c>
      <c r="Q115" s="33" t="s">
        <v>108</v>
      </c>
      <c r="R115" s="33"/>
      <c r="S115" s="33"/>
      <c r="T115" s="33"/>
      <c r="U115" s="33" t="s">
        <v>29</v>
      </c>
      <c r="V115" s="33">
        <v>110</v>
      </c>
      <c r="W115" s="33"/>
      <c r="X115" s="33"/>
      <c r="Y115" s="33"/>
      <c r="Z115" s="33">
        <v>4</v>
      </c>
      <c r="AA115" s="33">
        <v>3</v>
      </c>
      <c r="AB115" s="4">
        <v>1</v>
      </c>
    </row>
    <row r="116" spans="1:28" s="7" customFormat="1" ht="30" x14ac:dyDescent="0.2">
      <c r="A116" s="28">
        <v>850</v>
      </c>
      <c r="B116" s="28">
        <v>107</v>
      </c>
      <c r="C116" s="36" t="s">
        <v>287</v>
      </c>
      <c r="D116" s="29" t="s">
        <v>78</v>
      </c>
      <c r="E116" s="29" t="s">
        <v>288</v>
      </c>
      <c r="F116" s="30" t="s">
        <v>289</v>
      </c>
      <c r="G116" s="35">
        <v>2022</v>
      </c>
      <c r="H116" s="31"/>
      <c r="I116" s="31"/>
      <c r="J116" s="31"/>
      <c r="K116" s="31">
        <v>44813</v>
      </c>
      <c r="L116" s="31">
        <v>44813</v>
      </c>
      <c r="M116" s="31">
        <v>44813</v>
      </c>
      <c r="N116" s="31"/>
      <c r="O116" s="31"/>
      <c r="P116" s="34">
        <v>44774</v>
      </c>
      <c r="Q116" s="33" t="s">
        <v>108</v>
      </c>
      <c r="R116" s="33"/>
      <c r="S116" s="33"/>
      <c r="T116" s="33"/>
      <c r="U116" s="33" t="s">
        <v>25</v>
      </c>
      <c r="V116" s="33">
        <v>203</v>
      </c>
      <c r="W116" s="33"/>
      <c r="X116" s="33"/>
      <c r="Y116" s="33"/>
      <c r="Z116" s="33"/>
      <c r="AA116" s="33"/>
      <c r="AB116" s="7">
        <v>1</v>
      </c>
    </row>
    <row r="117" spans="1:28" s="7" customFormat="1" ht="30" x14ac:dyDescent="0.2">
      <c r="A117" s="28">
        <v>851</v>
      </c>
      <c r="B117" s="28">
        <v>108</v>
      </c>
      <c r="C117" s="36" t="s">
        <v>287</v>
      </c>
      <c r="D117" s="29" t="s">
        <v>78</v>
      </c>
      <c r="E117" s="29" t="s">
        <v>288</v>
      </c>
      <c r="F117" s="30" t="s">
        <v>289</v>
      </c>
      <c r="G117" s="35">
        <v>2022</v>
      </c>
      <c r="H117" s="31"/>
      <c r="I117" s="31"/>
      <c r="J117" s="31"/>
      <c r="K117" s="31">
        <v>44813</v>
      </c>
      <c r="L117" s="31">
        <v>44813</v>
      </c>
      <c r="M117" s="31">
        <v>44813</v>
      </c>
      <c r="N117" s="31"/>
      <c r="O117" s="31"/>
      <c r="P117" s="34">
        <v>44774</v>
      </c>
      <c r="Q117" s="33" t="s">
        <v>108</v>
      </c>
      <c r="R117" s="33"/>
      <c r="S117" s="33"/>
      <c r="T117" s="33"/>
      <c r="U117" s="33" t="s">
        <v>29</v>
      </c>
      <c r="V117" s="33">
        <v>46</v>
      </c>
      <c r="W117" s="33"/>
      <c r="X117" s="33"/>
      <c r="Y117" s="33"/>
      <c r="Z117" s="33">
        <v>3</v>
      </c>
      <c r="AA117" s="33">
        <v>1</v>
      </c>
    </row>
    <row r="118" spans="1:28" ht="30" x14ac:dyDescent="0.2">
      <c r="A118" s="28">
        <v>852</v>
      </c>
      <c r="B118" s="28">
        <v>109</v>
      </c>
      <c r="C118" s="36" t="s">
        <v>290</v>
      </c>
      <c r="D118" s="29" t="s">
        <v>57</v>
      </c>
      <c r="E118" s="29" t="s">
        <v>291</v>
      </c>
      <c r="F118" s="30" t="s">
        <v>292</v>
      </c>
      <c r="G118" s="35">
        <v>2022</v>
      </c>
      <c r="H118" s="31">
        <v>44741</v>
      </c>
      <c r="I118" s="31">
        <v>44746</v>
      </c>
      <c r="J118" s="31">
        <v>44750</v>
      </c>
      <c r="K118" s="31"/>
      <c r="L118" s="31">
        <v>44820</v>
      </c>
      <c r="M118" s="31">
        <v>44820</v>
      </c>
      <c r="N118" s="31"/>
      <c r="O118" s="31"/>
      <c r="P118" s="34">
        <v>44745</v>
      </c>
      <c r="Q118" s="33" t="s">
        <v>108</v>
      </c>
      <c r="R118" s="33"/>
      <c r="S118" s="33"/>
      <c r="T118" s="33"/>
      <c r="U118" s="33" t="s">
        <v>22</v>
      </c>
      <c r="V118" s="33">
        <v>121</v>
      </c>
      <c r="W118" s="33"/>
      <c r="X118" s="33"/>
      <c r="Y118" s="33"/>
      <c r="Z118" s="33">
        <v>5</v>
      </c>
      <c r="AA118" s="33">
        <v>4</v>
      </c>
      <c r="AB118" s="4">
        <v>1</v>
      </c>
    </row>
    <row r="119" spans="1:28" ht="30" x14ac:dyDescent="0.2">
      <c r="A119" s="28">
        <v>853</v>
      </c>
      <c r="B119" s="28">
        <v>110</v>
      </c>
      <c r="C119" s="36" t="s">
        <v>293</v>
      </c>
      <c r="D119" s="29" t="s">
        <v>57</v>
      </c>
      <c r="E119" s="29" t="s">
        <v>72</v>
      </c>
      <c r="F119" s="30" t="s">
        <v>73</v>
      </c>
      <c r="G119" s="35">
        <v>2022</v>
      </c>
      <c r="H119" s="31">
        <v>44742</v>
      </c>
      <c r="I119" s="31">
        <v>44747</v>
      </c>
      <c r="J119" s="31">
        <v>44750</v>
      </c>
      <c r="K119" s="31"/>
      <c r="L119" s="31"/>
      <c r="M119" s="31">
        <v>44749</v>
      </c>
      <c r="N119" s="31"/>
      <c r="O119" s="31"/>
      <c r="P119" s="34">
        <v>44749</v>
      </c>
      <c r="Q119" s="33" t="s">
        <v>108</v>
      </c>
      <c r="R119" s="33"/>
      <c r="S119" s="33"/>
      <c r="T119" s="33"/>
      <c r="U119" s="33" t="s">
        <v>23</v>
      </c>
      <c r="V119" s="33">
        <v>20</v>
      </c>
      <c r="W119" s="33"/>
      <c r="X119" s="33"/>
      <c r="Y119" s="33"/>
      <c r="Z119" s="33">
        <v>1</v>
      </c>
      <c r="AA119" s="33">
        <v>1</v>
      </c>
      <c r="AB119" s="4">
        <v>1</v>
      </c>
    </row>
    <row r="120" spans="1:28" ht="30" x14ac:dyDescent="0.2">
      <c r="A120" s="28">
        <v>854</v>
      </c>
      <c r="B120" s="28">
        <v>111</v>
      </c>
      <c r="C120" s="36" t="s">
        <v>294</v>
      </c>
      <c r="D120" s="29" t="s">
        <v>57</v>
      </c>
      <c r="E120" s="29" t="s">
        <v>93</v>
      </c>
      <c r="F120" s="30" t="s">
        <v>94</v>
      </c>
      <c r="G120" s="35">
        <v>2022</v>
      </c>
      <c r="H120" s="31">
        <v>44762</v>
      </c>
      <c r="I120" s="31">
        <v>44768</v>
      </c>
      <c r="J120" s="31">
        <v>44777</v>
      </c>
      <c r="K120" s="31">
        <v>44820</v>
      </c>
      <c r="L120" s="31">
        <v>44820</v>
      </c>
      <c r="M120" s="31">
        <v>44820</v>
      </c>
      <c r="N120" s="31"/>
      <c r="O120" s="31"/>
      <c r="P120" s="34">
        <v>44743</v>
      </c>
      <c r="Q120" s="33" t="s">
        <v>108</v>
      </c>
      <c r="R120" s="33"/>
      <c r="S120" s="33"/>
      <c r="T120" s="33"/>
      <c r="U120" s="33" t="s">
        <v>29</v>
      </c>
      <c r="V120" s="33">
        <v>32</v>
      </c>
      <c r="W120" s="33"/>
      <c r="X120" s="33"/>
      <c r="Y120" s="33"/>
      <c r="Z120" s="33">
        <v>2</v>
      </c>
      <c r="AA120" s="33">
        <v>1</v>
      </c>
      <c r="AB120" s="4">
        <v>1</v>
      </c>
    </row>
    <row r="121" spans="1:28" ht="30" x14ac:dyDescent="0.2">
      <c r="A121" s="28">
        <v>855</v>
      </c>
      <c r="B121" s="28">
        <v>112</v>
      </c>
      <c r="C121" s="36" t="s">
        <v>295</v>
      </c>
      <c r="D121" s="29" t="s">
        <v>57</v>
      </c>
      <c r="E121" s="29" t="s">
        <v>63</v>
      </c>
      <c r="F121" s="30" t="s">
        <v>102</v>
      </c>
      <c r="G121" s="35">
        <v>2022</v>
      </c>
      <c r="H121" s="31">
        <v>44771</v>
      </c>
      <c r="I121" s="31">
        <v>44782</v>
      </c>
      <c r="J121" s="31">
        <v>44785</v>
      </c>
      <c r="K121" s="31">
        <v>44820</v>
      </c>
      <c r="L121" s="31">
        <v>44820</v>
      </c>
      <c r="M121" s="31">
        <v>44820</v>
      </c>
      <c r="N121" s="31"/>
      <c r="O121" s="31"/>
      <c r="P121" s="34">
        <v>44782</v>
      </c>
      <c r="Q121" s="33" t="s">
        <v>108</v>
      </c>
      <c r="R121" s="33"/>
      <c r="S121" s="33"/>
      <c r="T121" s="33"/>
      <c r="U121" s="33" t="s">
        <v>19</v>
      </c>
      <c r="V121" s="33">
        <v>100</v>
      </c>
      <c r="W121" s="33"/>
      <c r="X121" s="33"/>
      <c r="Y121" s="33"/>
      <c r="Z121" s="33">
        <v>9</v>
      </c>
      <c r="AA121" s="33">
        <v>5</v>
      </c>
      <c r="AB121" s="4">
        <v>1</v>
      </c>
    </row>
    <row r="122" spans="1:28" ht="30" x14ac:dyDescent="0.2">
      <c r="A122" s="28">
        <v>856</v>
      </c>
      <c r="B122" s="28">
        <v>113</v>
      </c>
      <c r="C122" s="36" t="s">
        <v>295</v>
      </c>
      <c r="D122" s="29" t="s">
        <v>57</v>
      </c>
      <c r="E122" s="29" t="s">
        <v>63</v>
      </c>
      <c r="F122" s="30" t="s">
        <v>102</v>
      </c>
      <c r="G122" s="35">
        <v>2022</v>
      </c>
      <c r="H122" s="31">
        <v>44771</v>
      </c>
      <c r="I122" s="31">
        <v>44782</v>
      </c>
      <c r="J122" s="31">
        <v>44785</v>
      </c>
      <c r="K122" s="31">
        <v>44820</v>
      </c>
      <c r="L122" s="31">
        <v>44820</v>
      </c>
      <c r="M122" s="31">
        <v>44820</v>
      </c>
      <c r="N122" s="31"/>
      <c r="O122" s="31"/>
      <c r="P122" s="34">
        <v>44782</v>
      </c>
      <c r="Q122" s="33" t="s">
        <v>108</v>
      </c>
      <c r="R122" s="33"/>
      <c r="S122" s="33"/>
      <c r="T122" s="33"/>
      <c r="U122" s="33" t="s">
        <v>23</v>
      </c>
      <c r="V122" s="33">
        <v>44</v>
      </c>
      <c r="W122" s="33"/>
      <c r="X122" s="33"/>
      <c r="Y122" s="33"/>
      <c r="Z122" s="33"/>
      <c r="AA122" s="33"/>
    </row>
    <row r="123" spans="1:28" ht="45" x14ac:dyDescent="0.2">
      <c r="A123" s="28">
        <v>857</v>
      </c>
      <c r="B123" s="28">
        <v>114</v>
      </c>
      <c r="C123" s="36" t="s">
        <v>296</v>
      </c>
      <c r="D123" s="29" t="s">
        <v>57</v>
      </c>
      <c r="E123" s="29" t="s">
        <v>208</v>
      </c>
      <c r="F123" s="30" t="s">
        <v>209</v>
      </c>
      <c r="G123" s="35">
        <v>2022</v>
      </c>
      <c r="H123" s="31">
        <v>44742</v>
      </c>
      <c r="I123" s="31">
        <v>44753</v>
      </c>
      <c r="J123" s="31">
        <v>44754</v>
      </c>
      <c r="K123" s="31">
        <v>44820</v>
      </c>
      <c r="L123" s="31">
        <v>44820</v>
      </c>
      <c r="M123" s="31">
        <v>44820</v>
      </c>
      <c r="N123" s="31"/>
      <c r="O123" s="31"/>
      <c r="P123" s="34">
        <v>44761</v>
      </c>
      <c r="Q123" s="33" t="s">
        <v>108</v>
      </c>
      <c r="R123" s="33"/>
      <c r="S123" s="33"/>
      <c r="T123" s="33"/>
      <c r="U123" s="33" t="s">
        <v>25</v>
      </c>
      <c r="V123" s="33">
        <v>74</v>
      </c>
      <c r="W123" s="33"/>
      <c r="X123" s="33">
        <v>2</v>
      </c>
      <c r="Y123" s="33">
        <v>2</v>
      </c>
      <c r="Z123" s="33"/>
      <c r="AA123" s="33"/>
      <c r="AB123" s="4">
        <v>1</v>
      </c>
    </row>
    <row r="124" spans="1:28" ht="15" x14ac:dyDescent="0.2">
      <c r="A124" s="28">
        <v>858</v>
      </c>
      <c r="B124" s="28">
        <v>115</v>
      </c>
      <c r="C124" s="36" t="s">
        <v>297</v>
      </c>
      <c r="D124" s="29" t="s">
        <v>57</v>
      </c>
      <c r="E124" s="29" t="s">
        <v>298</v>
      </c>
      <c r="F124" s="30" t="s">
        <v>299</v>
      </c>
      <c r="G124" s="35">
        <v>2022</v>
      </c>
      <c r="H124" s="31">
        <v>44755</v>
      </c>
      <c r="I124" s="31">
        <v>44782</v>
      </c>
      <c r="J124" s="31">
        <v>44785</v>
      </c>
      <c r="K124" s="31">
        <v>44820</v>
      </c>
      <c r="L124" s="31">
        <v>44820</v>
      </c>
      <c r="M124" s="31">
        <v>44820</v>
      </c>
      <c r="N124" s="31"/>
      <c r="O124" s="31"/>
      <c r="P124" s="34">
        <v>44761</v>
      </c>
      <c r="Q124" s="33" t="s">
        <v>108</v>
      </c>
      <c r="R124" s="33"/>
      <c r="S124" s="33"/>
      <c r="T124" s="33"/>
      <c r="U124" s="33" t="s">
        <v>19</v>
      </c>
      <c r="V124" s="33">
        <v>60</v>
      </c>
      <c r="W124" s="33"/>
      <c r="X124" s="33"/>
      <c r="Y124" s="33"/>
      <c r="Z124" s="33">
        <v>2</v>
      </c>
      <c r="AA124" s="33">
        <v>2</v>
      </c>
      <c r="AB124" s="4">
        <v>1</v>
      </c>
    </row>
    <row r="125" spans="1:28" ht="60" x14ac:dyDescent="0.2">
      <c r="A125" s="28">
        <v>859</v>
      </c>
      <c r="B125" s="28">
        <v>116</v>
      </c>
      <c r="C125" s="36" t="s">
        <v>300</v>
      </c>
      <c r="D125" s="29" t="s">
        <v>57</v>
      </c>
      <c r="E125" s="29" t="s">
        <v>27</v>
      </c>
      <c r="F125" s="30" t="s">
        <v>301</v>
      </c>
      <c r="G125" s="35">
        <v>2022</v>
      </c>
      <c r="H125" s="31"/>
      <c r="I125" s="31"/>
      <c r="J125" s="31"/>
      <c r="K125" s="31"/>
      <c r="L125" s="31">
        <v>44820</v>
      </c>
      <c r="M125" s="31">
        <v>44820</v>
      </c>
      <c r="N125" s="31"/>
      <c r="O125" s="31">
        <v>45014</v>
      </c>
      <c r="P125" s="34">
        <v>44763</v>
      </c>
      <c r="Q125" s="33" t="s">
        <v>108</v>
      </c>
      <c r="R125" s="33"/>
      <c r="S125" s="33"/>
      <c r="T125" s="33"/>
      <c r="U125" s="33" t="s">
        <v>23</v>
      </c>
      <c r="V125" s="33">
        <v>25</v>
      </c>
      <c r="W125" s="33"/>
      <c r="X125" s="33"/>
      <c r="Y125" s="33"/>
      <c r="Z125" s="33"/>
      <c r="AA125" s="33"/>
      <c r="AB125" s="4">
        <v>1</v>
      </c>
    </row>
    <row r="126" spans="1:28" ht="30" x14ac:dyDescent="0.2">
      <c r="A126" s="28">
        <v>860</v>
      </c>
      <c r="B126" s="28">
        <v>117</v>
      </c>
      <c r="C126" s="36" t="s">
        <v>302</v>
      </c>
      <c r="D126" s="29" t="s">
        <v>57</v>
      </c>
      <c r="E126" s="29" t="s">
        <v>303</v>
      </c>
      <c r="F126" s="30" t="s">
        <v>304</v>
      </c>
      <c r="G126" s="35">
        <v>2022</v>
      </c>
      <c r="H126" s="31"/>
      <c r="I126" s="31"/>
      <c r="J126" s="31"/>
      <c r="K126" s="31"/>
      <c r="L126" s="31">
        <v>44769</v>
      </c>
      <c r="M126" s="31">
        <v>44840</v>
      </c>
      <c r="N126" s="31"/>
      <c r="O126" s="31"/>
      <c r="P126" s="34">
        <v>44774</v>
      </c>
      <c r="Q126" s="33" t="s">
        <v>108</v>
      </c>
      <c r="R126" s="33"/>
      <c r="S126" s="33"/>
      <c r="T126" s="33"/>
      <c r="U126" s="33" t="s">
        <v>29</v>
      </c>
      <c r="V126" s="33">
        <v>220</v>
      </c>
      <c r="W126" s="33"/>
      <c r="X126" s="33"/>
      <c r="Y126" s="33"/>
      <c r="Z126" s="33">
        <v>12</v>
      </c>
      <c r="AA126" s="33">
        <v>8</v>
      </c>
      <c r="AB126" s="4">
        <v>1</v>
      </c>
    </row>
    <row r="127" spans="1:28" s="7" customFormat="1" ht="30" x14ac:dyDescent="0.2">
      <c r="A127" s="28">
        <v>861</v>
      </c>
      <c r="B127" s="28">
        <v>118</v>
      </c>
      <c r="C127" s="36" t="s">
        <v>305</v>
      </c>
      <c r="D127" s="29" t="s">
        <v>57</v>
      </c>
      <c r="E127" s="29" t="s">
        <v>83</v>
      </c>
      <c r="F127" s="30" t="s">
        <v>261</v>
      </c>
      <c r="G127" s="35">
        <v>2022</v>
      </c>
      <c r="H127" s="31"/>
      <c r="I127" s="31"/>
      <c r="J127" s="31">
        <v>44763</v>
      </c>
      <c r="K127" s="31">
        <v>44804</v>
      </c>
      <c r="L127" s="31">
        <v>44804</v>
      </c>
      <c r="M127" s="31">
        <v>44804</v>
      </c>
      <c r="N127" s="31"/>
      <c r="O127" s="31"/>
      <c r="P127" s="34">
        <v>44763</v>
      </c>
      <c r="Q127" s="33" t="s">
        <v>108</v>
      </c>
      <c r="R127" s="33"/>
      <c r="S127" s="33"/>
      <c r="T127" s="33"/>
      <c r="U127" s="33" t="s">
        <v>29</v>
      </c>
      <c r="V127" s="33">
        <v>125</v>
      </c>
      <c r="W127" s="33"/>
      <c r="X127" s="33"/>
      <c r="Y127" s="33"/>
      <c r="Z127" s="33">
        <v>5</v>
      </c>
      <c r="AA127" s="33">
        <v>4</v>
      </c>
      <c r="AB127" s="7">
        <v>1</v>
      </c>
    </row>
    <row r="128" spans="1:28" s="7" customFormat="1" ht="45" x14ac:dyDescent="0.2">
      <c r="A128" s="28">
        <v>862</v>
      </c>
      <c r="B128" s="28">
        <v>119</v>
      </c>
      <c r="C128" s="36" t="s">
        <v>306</v>
      </c>
      <c r="D128" s="29" t="s">
        <v>57</v>
      </c>
      <c r="E128" s="29" t="s">
        <v>234</v>
      </c>
      <c r="F128" s="30" t="s">
        <v>235</v>
      </c>
      <c r="G128" s="35">
        <v>2022</v>
      </c>
      <c r="H128" s="31"/>
      <c r="I128" s="31"/>
      <c r="J128" s="31">
        <v>44767</v>
      </c>
      <c r="K128" s="31">
        <v>44804</v>
      </c>
      <c r="L128" s="31">
        <v>44804</v>
      </c>
      <c r="M128" s="31">
        <v>44804</v>
      </c>
      <c r="N128" s="31"/>
      <c r="O128" s="31"/>
      <c r="P128" s="34">
        <v>44771</v>
      </c>
      <c r="Q128" s="33" t="s">
        <v>108</v>
      </c>
      <c r="R128" s="33"/>
      <c r="S128" s="33"/>
      <c r="T128" s="33"/>
      <c r="U128" s="33" t="s">
        <v>23</v>
      </c>
      <c r="V128" s="33">
        <v>15</v>
      </c>
      <c r="W128" s="33"/>
      <c r="X128" s="33"/>
      <c r="Y128" s="33"/>
      <c r="Z128" s="33">
        <v>1</v>
      </c>
      <c r="AA128" s="33">
        <v>1</v>
      </c>
      <c r="AB128" s="7">
        <v>1</v>
      </c>
    </row>
    <row r="129" spans="1:28" s="7" customFormat="1" ht="15" x14ac:dyDescent="0.2">
      <c r="A129" s="28">
        <v>863</v>
      </c>
      <c r="B129" s="28">
        <v>120</v>
      </c>
      <c r="C129" s="36" t="s">
        <v>307</v>
      </c>
      <c r="D129" s="29" t="s">
        <v>140</v>
      </c>
      <c r="E129" s="29" t="s">
        <v>308</v>
      </c>
      <c r="F129" s="30" t="s">
        <v>309</v>
      </c>
      <c r="G129" s="35">
        <v>2022</v>
      </c>
      <c r="H129" s="31"/>
      <c r="I129" s="31"/>
      <c r="J129" s="31">
        <v>44777</v>
      </c>
      <c r="K129" s="31"/>
      <c r="L129" s="31">
        <v>44819</v>
      </c>
      <c r="M129" s="31">
        <v>44819</v>
      </c>
      <c r="N129" s="31"/>
      <c r="O129" s="31"/>
      <c r="P129" s="34">
        <v>44774</v>
      </c>
      <c r="Q129" s="33" t="s">
        <v>108</v>
      </c>
      <c r="R129" s="33"/>
      <c r="S129" s="33"/>
      <c r="T129" s="33"/>
      <c r="U129" s="33" t="s">
        <v>29</v>
      </c>
      <c r="V129" s="33">
        <v>128</v>
      </c>
      <c r="W129" s="33"/>
      <c r="X129" s="33"/>
      <c r="Y129" s="33"/>
      <c r="Z129" s="33"/>
      <c r="AA129" s="33"/>
      <c r="AB129" s="7">
        <v>1</v>
      </c>
    </row>
    <row r="130" spans="1:28" s="7" customFormat="1" ht="30" x14ac:dyDescent="0.2">
      <c r="A130" s="28">
        <v>864</v>
      </c>
      <c r="B130" s="28">
        <v>121</v>
      </c>
      <c r="C130" s="36" t="s">
        <v>310</v>
      </c>
      <c r="D130" s="29" t="s">
        <v>140</v>
      </c>
      <c r="E130" s="29" t="s">
        <v>238</v>
      </c>
      <c r="F130" s="30" t="s">
        <v>239</v>
      </c>
      <c r="G130" s="35">
        <v>2022</v>
      </c>
      <c r="H130" s="31"/>
      <c r="I130" s="31"/>
      <c r="J130" s="31">
        <v>44777</v>
      </c>
      <c r="K130" s="31"/>
      <c r="L130" s="31">
        <v>44819</v>
      </c>
      <c r="M130" s="31">
        <v>44819</v>
      </c>
      <c r="N130" s="31"/>
      <c r="O130" s="31"/>
      <c r="P130" s="34">
        <v>44774</v>
      </c>
      <c r="Q130" s="33" t="s">
        <v>108</v>
      </c>
      <c r="R130" s="33"/>
      <c r="S130" s="33"/>
      <c r="T130" s="33"/>
      <c r="U130" s="33" t="s">
        <v>22</v>
      </c>
      <c r="V130" s="33">
        <v>90</v>
      </c>
      <c r="W130" s="33"/>
      <c r="X130" s="33"/>
      <c r="Y130" s="33"/>
      <c r="Z130" s="33">
        <v>4</v>
      </c>
      <c r="AA130" s="33">
        <v>2</v>
      </c>
      <c r="AB130" s="7">
        <v>1</v>
      </c>
    </row>
    <row r="131" spans="1:28" s="7" customFormat="1" ht="30" x14ac:dyDescent="0.2">
      <c r="A131" s="28">
        <v>865</v>
      </c>
      <c r="B131" s="28">
        <v>122</v>
      </c>
      <c r="C131" s="36" t="s">
        <v>311</v>
      </c>
      <c r="D131" s="29" t="s">
        <v>140</v>
      </c>
      <c r="E131" s="29" t="s">
        <v>238</v>
      </c>
      <c r="F131" s="30" t="s">
        <v>239</v>
      </c>
      <c r="G131" s="35">
        <v>2022</v>
      </c>
      <c r="H131" s="31"/>
      <c r="I131" s="31"/>
      <c r="J131" s="31">
        <v>44789</v>
      </c>
      <c r="K131" s="31"/>
      <c r="L131" s="31">
        <v>44819</v>
      </c>
      <c r="M131" s="31">
        <v>44819</v>
      </c>
      <c r="N131" s="31"/>
      <c r="O131" s="31"/>
      <c r="P131" s="34">
        <v>44781</v>
      </c>
      <c r="Q131" s="33" t="s">
        <v>108</v>
      </c>
      <c r="R131" s="33"/>
      <c r="S131" s="33"/>
      <c r="T131" s="33"/>
      <c r="U131" s="33" t="s">
        <v>22</v>
      </c>
      <c r="V131" s="33">
        <v>130</v>
      </c>
      <c r="W131" s="33"/>
      <c r="X131" s="33"/>
      <c r="Y131" s="33"/>
      <c r="Z131" s="33">
        <v>7</v>
      </c>
      <c r="AA131" s="33">
        <v>4</v>
      </c>
      <c r="AB131" s="7">
        <v>1</v>
      </c>
    </row>
    <row r="132" spans="1:28" ht="15" x14ac:dyDescent="0.2">
      <c r="A132" s="28">
        <v>866</v>
      </c>
      <c r="B132" s="28">
        <v>123</v>
      </c>
      <c r="C132" s="36" t="s">
        <v>312</v>
      </c>
      <c r="D132" s="29" t="s">
        <v>57</v>
      </c>
      <c r="E132" s="29" t="s">
        <v>313</v>
      </c>
      <c r="F132" s="30" t="s">
        <v>314</v>
      </c>
      <c r="G132" s="35">
        <v>2022</v>
      </c>
      <c r="H132" s="31">
        <v>44762</v>
      </c>
      <c r="I132" s="31">
        <v>44778</v>
      </c>
      <c r="J132" s="31">
        <v>44781</v>
      </c>
      <c r="K132" s="31">
        <v>44820</v>
      </c>
      <c r="L132" s="31">
        <v>44820</v>
      </c>
      <c r="M132" s="31">
        <v>44820</v>
      </c>
      <c r="N132" s="31"/>
      <c r="O132" s="31"/>
      <c r="P132" s="34">
        <v>44781</v>
      </c>
      <c r="Q132" s="33" t="s">
        <v>108</v>
      </c>
      <c r="R132" s="33"/>
      <c r="S132" s="33"/>
      <c r="T132" s="33"/>
      <c r="U132" s="33" t="s">
        <v>23</v>
      </c>
      <c r="V132" s="33">
        <v>51</v>
      </c>
      <c r="W132" s="33"/>
      <c r="X132" s="33"/>
      <c r="Y132" s="33"/>
      <c r="Z132" s="33">
        <v>2</v>
      </c>
      <c r="AA132" s="33">
        <v>2</v>
      </c>
      <c r="AB132" s="4">
        <v>1</v>
      </c>
    </row>
    <row r="133" spans="1:28" ht="30" x14ac:dyDescent="0.2">
      <c r="A133" s="28">
        <v>867</v>
      </c>
      <c r="B133" s="28">
        <v>124</v>
      </c>
      <c r="C133" s="36" t="s">
        <v>315</v>
      </c>
      <c r="D133" s="29" t="s">
        <v>57</v>
      </c>
      <c r="E133" s="29" t="s">
        <v>70</v>
      </c>
      <c r="F133" s="30" t="s">
        <v>71</v>
      </c>
      <c r="G133" s="35">
        <v>2022</v>
      </c>
      <c r="H133" s="31">
        <v>44756</v>
      </c>
      <c r="I133" s="31">
        <v>44769</v>
      </c>
      <c r="J133" s="31">
        <v>44777</v>
      </c>
      <c r="K133" s="31">
        <v>44820</v>
      </c>
      <c r="L133" s="31">
        <v>44820</v>
      </c>
      <c r="M133" s="31">
        <v>44820</v>
      </c>
      <c r="N133" s="31"/>
      <c r="O133" s="31"/>
      <c r="P133" s="34">
        <v>44769</v>
      </c>
      <c r="Q133" s="33" t="s">
        <v>108</v>
      </c>
      <c r="R133" s="33"/>
      <c r="S133" s="33"/>
      <c r="T133" s="33"/>
      <c r="U133" s="33" t="s">
        <v>23</v>
      </c>
      <c r="V133" s="33">
        <v>23</v>
      </c>
      <c r="W133" s="33"/>
      <c r="X133" s="33"/>
      <c r="Y133" s="33"/>
      <c r="Z133" s="33">
        <v>1</v>
      </c>
      <c r="AA133" s="33">
        <v>1</v>
      </c>
      <c r="AB133" s="4">
        <v>1</v>
      </c>
    </row>
    <row r="134" spans="1:28" ht="45" x14ac:dyDescent="0.2">
      <c r="A134" s="28">
        <v>868</v>
      </c>
      <c r="B134" s="28">
        <v>125</v>
      </c>
      <c r="C134" s="36" t="s">
        <v>316</v>
      </c>
      <c r="D134" s="29" t="s">
        <v>57</v>
      </c>
      <c r="E134" s="29" t="s">
        <v>208</v>
      </c>
      <c r="F134" s="30" t="s">
        <v>209</v>
      </c>
      <c r="G134" s="35">
        <v>2022</v>
      </c>
      <c r="H134" s="31">
        <v>44769</v>
      </c>
      <c r="I134" s="31">
        <v>44778</v>
      </c>
      <c r="J134" s="31">
        <v>44781</v>
      </c>
      <c r="K134" s="31">
        <v>44820</v>
      </c>
      <c r="L134" s="31">
        <v>44820</v>
      </c>
      <c r="M134" s="31">
        <v>44820</v>
      </c>
      <c r="N134" s="31"/>
      <c r="O134" s="31"/>
      <c r="P134" s="34">
        <v>44780</v>
      </c>
      <c r="Q134" s="33" t="s">
        <v>108</v>
      </c>
      <c r="R134" s="33"/>
      <c r="S134" s="33"/>
      <c r="T134" s="33"/>
      <c r="U134" s="33" t="s">
        <v>25</v>
      </c>
      <c r="V134" s="33">
        <v>109</v>
      </c>
      <c r="W134" s="33"/>
      <c r="X134" s="33"/>
      <c r="Y134" s="33"/>
      <c r="Z134" s="33">
        <v>4</v>
      </c>
      <c r="AA134" s="33">
        <v>3</v>
      </c>
      <c r="AB134" s="4">
        <v>1</v>
      </c>
    </row>
    <row r="135" spans="1:28" s="7" customFormat="1" ht="30" x14ac:dyDescent="0.2">
      <c r="A135" s="28">
        <v>869</v>
      </c>
      <c r="B135" s="28">
        <v>126</v>
      </c>
      <c r="C135" s="36" t="s">
        <v>317</v>
      </c>
      <c r="D135" s="29" t="s">
        <v>57</v>
      </c>
      <c r="E135" s="29" t="s">
        <v>234</v>
      </c>
      <c r="F135" s="30" t="s">
        <v>235</v>
      </c>
      <c r="G135" s="35">
        <v>2022</v>
      </c>
      <c r="H135" s="31"/>
      <c r="I135" s="31"/>
      <c r="J135" s="31">
        <v>44777</v>
      </c>
      <c r="K135" s="31"/>
      <c r="L135" s="31">
        <v>44825</v>
      </c>
      <c r="M135" s="31">
        <v>44825</v>
      </c>
      <c r="N135" s="31"/>
      <c r="O135" s="31"/>
      <c r="P135" s="34">
        <v>44774</v>
      </c>
      <c r="Q135" s="33" t="s">
        <v>108</v>
      </c>
      <c r="R135" s="33"/>
      <c r="S135" s="33"/>
      <c r="T135" s="33"/>
      <c r="U135" s="33" t="s">
        <v>23</v>
      </c>
      <c r="V135" s="33">
        <v>18</v>
      </c>
      <c r="W135" s="33"/>
      <c r="X135" s="33"/>
      <c r="Y135" s="33"/>
      <c r="Z135" s="33">
        <v>1</v>
      </c>
      <c r="AA135" s="33">
        <v>1</v>
      </c>
      <c r="AB135" s="7">
        <v>1</v>
      </c>
    </row>
    <row r="136" spans="1:28" ht="30" x14ac:dyDescent="0.2">
      <c r="A136" s="28">
        <v>870</v>
      </c>
      <c r="B136" s="28">
        <v>127</v>
      </c>
      <c r="C136" s="36" t="s">
        <v>318</v>
      </c>
      <c r="D136" s="29" t="s">
        <v>57</v>
      </c>
      <c r="E136" s="29" t="s">
        <v>85</v>
      </c>
      <c r="F136" s="30" t="s">
        <v>86</v>
      </c>
      <c r="G136" s="35">
        <v>2022</v>
      </c>
      <c r="H136" s="31">
        <v>44763</v>
      </c>
      <c r="I136" s="31">
        <v>44778</v>
      </c>
      <c r="J136" s="31">
        <v>44781</v>
      </c>
      <c r="K136" s="31">
        <v>44820</v>
      </c>
      <c r="L136" s="31">
        <v>44820</v>
      </c>
      <c r="M136" s="31">
        <v>44820</v>
      </c>
      <c r="N136" s="31"/>
      <c r="O136" s="31"/>
      <c r="P136" s="34">
        <v>44770</v>
      </c>
      <c r="Q136" s="33" t="s">
        <v>108</v>
      </c>
      <c r="R136" s="33"/>
      <c r="S136" s="33"/>
      <c r="T136" s="33"/>
      <c r="U136" s="33" t="s">
        <v>23</v>
      </c>
      <c r="V136" s="33">
        <v>55</v>
      </c>
      <c r="W136" s="33"/>
      <c r="X136" s="33"/>
      <c r="Y136" s="33"/>
      <c r="Z136" s="33"/>
      <c r="AA136" s="33"/>
      <c r="AB136" s="4">
        <v>1</v>
      </c>
    </row>
    <row r="137" spans="1:28" s="7" customFormat="1" ht="15" x14ac:dyDescent="0.2">
      <c r="A137" s="28">
        <v>871</v>
      </c>
      <c r="B137" s="28">
        <v>128</v>
      </c>
      <c r="C137" s="36" t="s">
        <v>319</v>
      </c>
      <c r="D137" s="29" t="s">
        <v>57</v>
      </c>
      <c r="E137" s="29" t="s">
        <v>320</v>
      </c>
      <c r="F137" s="30" t="s">
        <v>321</v>
      </c>
      <c r="G137" s="35">
        <v>2022</v>
      </c>
      <c r="H137" s="31"/>
      <c r="I137" s="31"/>
      <c r="J137" s="31">
        <v>44781</v>
      </c>
      <c r="K137" s="31">
        <v>44801</v>
      </c>
      <c r="L137" s="31">
        <v>44801</v>
      </c>
      <c r="M137" s="31">
        <v>44801</v>
      </c>
      <c r="N137" s="31"/>
      <c r="O137" s="31"/>
      <c r="P137" s="34">
        <v>44782</v>
      </c>
      <c r="Q137" s="33" t="s">
        <v>108</v>
      </c>
      <c r="R137" s="33"/>
      <c r="S137" s="33"/>
      <c r="T137" s="33"/>
      <c r="U137" s="33" t="s">
        <v>23</v>
      </c>
      <c r="V137" s="33">
        <v>24</v>
      </c>
      <c r="W137" s="33"/>
      <c r="X137" s="33"/>
      <c r="Y137" s="33"/>
      <c r="Z137" s="33"/>
      <c r="AA137" s="33"/>
      <c r="AB137" s="7">
        <v>1</v>
      </c>
    </row>
    <row r="138" spans="1:28" ht="30" x14ac:dyDescent="0.2">
      <c r="A138" s="28">
        <v>872</v>
      </c>
      <c r="B138" s="28">
        <v>129</v>
      </c>
      <c r="C138" s="36" t="s">
        <v>322</v>
      </c>
      <c r="D138" s="29" t="s">
        <v>57</v>
      </c>
      <c r="E138" s="29" t="s">
        <v>44</v>
      </c>
      <c r="F138" s="30" t="s">
        <v>45</v>
      </c>
      <c r="G138" s="35">
        <v>2022</v>
      </c>
      <c r="H138" s="31"/>
      <c r="I138" s="31"/>
      <c r="J138" s="31"/>
      <c r="K138" s="31"/>
      <c r="L138" s="31"/>
      <c r="M138" s="31"/>
      <c r="N138" s="31"/>
      <c r="O138" s="31"/>
      <c r="P138" s="34">
        <v>44774</v>
      </c>
      <c r="Q138" s="33" t="s">
        <v>108</v>
      </c>
      <c r="R138" s="33"/>
      <c r="S138" s="33"/>
      <c r="T138" s="33"/>
      <c r="U138" s="33" t="s">
        <v>19</v>
      </c>
      <c r="V138" s="33">
        <v>27</v>
      </c>
      <c r="W138" s="33"/>
      <c r="X138" s="33"/>
      <c r="Y138" s="33"/>
      <c r="Z138" s="33">
        <v>1</v>
      </c>
      <c r="AA138" s="33">
        <v>1</v>
      </c>
      <c r="AB138" s="4">
        <v>1</v>
      </c>
    </row>
    <row r="139" spans="1:28" s="7" customFormat="1" ht="15" x14ac:dyDescent="0.2">
      <c r="A139" s="28">
        <v>876</v>
      </c>
      <c r="B139" s="28">
        <v>130</v>
      </c>
      <c r="C139" s="36" t="s">
        <v>323</v>
      </c>
      <c r="D139" s="29" t="s">
        <v>57</v>
      </c>
      <c r="E139" s="29" t="s">
        <v>116</v>
      </c>
      <c r="F139" s="30" t="s">
        <v>117</v>
      </c>
      <c r="G139" s="35">
        <v>2022</v>
      </c>
      <c r="H139" s="31"/>
      <c r="I139" s="31"/>
      <c r="J139" s="31"/>
      <c r="K139" s="31"/>
      <c r="L139" s="31">
        <v>44819</v>
      </c>
      <c r="M139" s="31">
        <v>44819</v>
      </c>
      <c r="N139" s="31"/>
      <c r="O139" s="31"/>
      <c r="P139" s="34">
        <v>44790</v>
      </c>
      <c r="Q139" s="33" t="s">
        <v>108</v>
      </c>
      <c r="R139" s="33"/>
      <c r="S139" s="33"/>
      <c r="T139" s="33"/>
      <c r="U139" s="33" t="s">
        <v>23</v>
      </c>
      <c r="V139" s="33">
        <v>35</v>
      </c>
      <c r="W139" s="33"/>
      <c r="X139" s="33"/>
      <c r="Y139" s="33"/>
      <c r="Z139" s="33"/>
      <c r="AA139" s="33"/>
      <c r="AB139" s="7">
        <v>1</v>
      </c>
    </row>
    <row r="140" spans="1:28" ht="30" x14ac:dyDescent="0.2">
      <c r="A140" s="28">
        <v>877</v>
      </c>
      <c r="B140" s="28">
        <v>131</v>
      </c>
      <c r="C140" s="36" t="s">
        <v>324</v>
      </c>
      <c r="D140" s="29" t="s">
        <v>57</v>
      </c>
      <c r="E140" s="29" t="s">
        <v>238</v>
      </c>
      <c r="F140" s="30" t="s">
        <v>239</v>
      </c>
      <c r="G140" s="35">
        <v>2022</v>
      </c>
      <c r="H140" s="31"/>
      <c r="I140" s="31"/>
      <c r="J140" s="31">
        <v>44813</v>
      </c>
      <c r="K140" s="31">
        <v>44991</v>
      </c>
      <c r="L140" s="31">
        <v>44991</v>
      </c>
      <c r="M140" s="31">
        <v>44991</v>
      </c>
      <c r="N140" s="31">
        <v>45165</v>
      </c>
      <c r="O140" s="31">
        <v>45013</v>
      </c>
      <c r="P140" s="34">
        <v>44790</v>
      </c>
      <c r="Q140" s="33" t="s">
        <v>108</v>
      </c>
      <c r="R140" s="33"/>
      <c r="S140" s="33"/>
      <c r="T140" s="33"/>
      <c r="U140" s="33" t="s">
        <v>22</v>
      </c>
      <c r="V140" s="33">
        <v>160</v>
      </c>
      <c r="W140" s="33"/>
      <c r="X140" s="33"/>
      <c r="Y140" s="33"/>
      <c r="Z140" s="33">
        <v>11</v>
      </c>
      <c r="AA140" s="33">
        <v>7</v>
      </c>
      <c r="AB140" s="4">
        <v>1</v>
      </c>
    </row>
    <row r="141" spans="1:28" ht="30" x14ac:dyDescent="0.2">
      <c r="A141" s="28">
        <v>965</v>
      </c>
      <c r="B141" s="28">
        <v>132</v>
      </c>
      <c r="C141" s="36" t="s">
        <v>325</v>
      </c>
      <c r="D141" s="29" t="s">
        <v>78</v>
      </c>
      <c r="E141" s="29" t="s">
        <v>326</v>
      </c>
      <c r="F141" s="30" t="s">
        <v>327</v>
      </c>
      <c r="G141" s="35">
        <v>2023</v>
      </c>
      <c r="H141" s="31">
        <v>44964</v>
      </c>
      <c r="I141" s="31">
        <v>44974</v>
      </c>
      <c r="J141" s="31">
        <v>44988</v>
      </c>
      <c r="K141" s="31"/>
      <c r="L141" s="31">
        <v>44952</v>
      </c>
      <c r="M141" s="31">
        <v>44952</v>
      </c>
      <c r="N141" s="31">
        <v>44952</v>
      </c>
      <c r="O141" s="31">
        <v>44991</v>
      </c>
      <c r="P141" s="34">
        <v>44976</v>
      </c>
      <c r="Q141" s="33"/>
      <c r="R141" s="33"/>
      <c r="S141" s="33"/>
      <c r="T141" s="33"/>
      <c r="U141" s="33" t="s">
        <v>37</v>
      </c>
      <c r="V141" s="33">
        <v>97</v>
      </c>
      <c r="W141" s="33"/>
      <c r="X141" s="33"/>
      <c r="Y141" s="33"/>
      <c r="Z141" s="33">
        <v>2</v>
      </c>
      <c r="AA141" s="33">
        <v>1</v>
      </c>
      <c r="AB141" s="4">
        <v>1</v>
      </c>
    </row>
    <row r="142" spans="1:28" s="7" customFormat="1" ht="30" x14ac:dyDescent="0.2">
      <c r="A142" s="28">
        <v>967</v>
      </c>
      <c r="B142" s="28">
        <v>133</v>
      </c>
      <c r="C142" s="36" t="s">
        <v>328</v>
      </c>
      <c r="D142" s="29" t="s">
        <v>57</v>
      </c>
      <c r="E142" s="29" t="s">
        <v>234</v>
      </c>
      <c r="F142" s="30" t="s">
        <v>235</v>
      </c>
      <c r="G142" s="35">
        <v>2023</v>
      </c>
      <c r="H142" s="31"/>
      <c r="I142" s="31"/>
      <c r="J142" s="31">
        <v>44979</v>
      </c>
      <c r="K142" s="31"/>
      <c r="L142" s="31"/>
      <c r="M142" s="31">
        <v>44977</v>
      </c>
      <c r="N142" s="31">
        <v>45012</v>
      </c>
      <c r="O142" s="31">
        <v>45013</v>
      </c>
      <c r="P142" s="34">
        <v>44976</v>
      </c>
      <c r="Q142" s="33"/>
      <c r="R142" s="33"/>
      <c r="S142" s="33"/>
      <c r="T142" s="33"/>
      <c r="U142" s="33" t="s">
        <v>29</v>
      </c>
      <c r="V142" s="33">
        <v>81</v>
      </c>
      <c r="W142" s="33"/>
      <c r="X142" s="33"/>
      <c r="Y142" s="33"/>
      <c r="Z142" s="33">
        <v>4</v>
      </c>
      <c r="AA142" s="33">
        <v>3</v>
      </c>
      <c r="AB142" s="7">
        <v>1</v>
      </c>
    </row>
    <row r="143" spans="1:28" s="7" customFormat="1" ht="30" x14ac:dyDescent="0.2">
      <c r="A143" s="28">
        <v>968</v>
      </c>
      <c r="B143" s="28">
        <v>134</v>
      </c>
      <c r="C143" s="36" t="s">
        <v>328</v>
      </c>
      <c r="D143" s="29" t="s">
        <v>57</v>
      </c>
      <c r="E143" s="29" t="s">
        <v>234</v>
      </c>
      <c r="F143" s="30" t="s">
        <v>235</v>
      </c>
      <c r="G143" s="35">
        <v>2023</v>
      </c>
      <c r="H143" s="31"/>
      <c r="I143" s="31"/>
      <c r="J143" s="31">
        <v>44979</v>
      </c>
      <c r="K143" s="31"/>
      <c r="L143" s="31"/>
      <c r="M143" s="31">
        <v>44977</v>
      </c>
      <c r="N143" s="31">
        <v>45012</v>
      </c>
      <c r="O143" s="31">
        <v>45013</v>
      </c>
      <c r="P143" s="34">
        <v>44976</v>
      </c>
      <c r="Q143" s="33"/>
      <c r="R143" s="33"/>
      <c r="S143" s="33"/>
      <c r="T143" s="33"/>
      <c r="U143" s="33" t="s">
        <v>29</v>
      </c>
      <c r="V143" s="33">
        <v>86</v>
      </c>
      <c r="W143" s="33"/>
      <c r="X143" s="33"/>
      <c r="Y143" s="33"/>
      <c r="Z143" s="33">
        <v>4</v>
      </c>
      <c r="AA143" s="33">
        <v>3</v>
      </c>
    </row>
    <row r="144" spans="1:28" s="7" customFormat="1" ht="30" x14ac:dyDescent="0.2">
      <c r="A144" s="28">
        <v>969</v>
      </c>
      <c r="B144" s="28">
        <v>135</v>
      </c>
      <c r="C144" s="36" t="s">
        <v>328</v>
      </c>
      <c r="D144" s="29" t="s">
        <v>57</v>
      </c>
      <c r="E144" s="29" t="s">
        <v>234</v>
      </c>
      <c r="F144" s="30" t="s">
        <v>235</v>
      </c>
      <c r="G144" s="35">
        <v>2023</v>
      </c>
      <c r="H144" s="31"/>
      <c r="I144" s="31"/>
      <c r="J144" s="31">
        <v>44979</v>
      </c>
      <c r="K144" s="31"/>
      <c r="L144" s="31"/>
      <c r="M144" s="31">
        <v>44977</v>
      </c>
      <c r="N144" s="31">
        <v>45012</v>
      </c>
      <c r="O144" s="31">
        <v>45013</v>
      </c>
      <c r="P144" s="34">
        <v>44976</v>
      </c>
      <c r="Q144" s="33"/>
      <c r="R144" s="33"/>
      <c r="S144" s="33"/>
      <c r="T144" s="33"/>
      <c r="U144" s="33" t="s">
        <v>23</v>
      </c>
      <c r="V144" s="33">
        <v>17</v>
      </c>
      <c r="W144" s="33"/>
      <c r="X144" s="33"/>
      <c r="Y144" s="33"/>
      <c r="Z144" s="33"/>
      <c r="AA144" s="33">
        <v>1</v>
      </c>
    </row>
    <row r="145" spans="1:28" s="7" customFormat="1" ht="30" x14ac:dyDescent="0.2">
      <c r="A145" s="28">
        <v>970</v>
      </c>
      <c r="B145" s="28">
        <v>136</v>
      </c>
      <c r="C145" s="36" t="s">
        <v>328</v>
      </c>
      <c r="D145" s="29" t="s">
        <v>57</v>
      </c>
      <c r="E145" s="29" t="s">
        <v>234</v>
      </c>
      <c r="F145" s="30" t="s">
        <v>235</v>
      </c>
      <c r="G145" s="35">
        <v>2023</v>
      </c>
      <c r="H145" s="31"/>
      <c r="I145" s="31"/>
      <c r="J145" s="31">
        <v>44979</v>
      </c>
      <c r="K145" s="31"/>
      <c r="L145" s="31"/>
      <c r="M145" s="31">
        <v>44977</v>
      </c>
      <c r="N145" s="31">
        <v>45012</v>
      </c>
      <c r="O145" s="31">
        <v>45013</v>
      </c>
      <c r="P145" s="34">
        <v>44976</v>
      </c>
      <c r="Q145" s="33"/>
      <c r="R145" s="33"/>
      <c r="S145" s="33"/>
      <c r="T145" s="33"/>
      <c r="U145" s="33" t="s">
        <v>23</v>
      </c>
      <c r="V145" s="33">
        <v>14</v>
      </c>
      <c r="W145" s="33"/>
      <c r="X145" s="33"/>
      <c r="Y145" s="33"/>
      <c r="Z145" s="33"/>
      <c r="AA145" s="33">
        <v>1</v>
      </c>
    </row>
    <row r="146" spans="1:28" s="7" customFormat="1" ht="30" x14ac:dyDescent="0.2">
      <c r="A146" s="28">
        <v>971</v>
      </c>
      <c r="B146" s="28">
        <v>137</v>
      </c>
      <c r="C146" s="36" t="s">
        <v>329</v>
      </c>
      <c r="D146" s="29" t="s">
        <v>57</v>
      </c>
      <c r="E146" s="29" t="s">
        <v>234</v>
      </c>
      <c r="F146" s="30" t="s">
        <v>235</v>
      </c>
      <c r="G146" s="35">
        <v>2023</v>
      </c>
      <c r="H146" s="31"/>
      <c r="I146" s="31"/>
      <c r="J146" s="31">
        <v>45008</v>
      </c>
      <c r="K146" s="31"/>
      <c r="L146" s="31"/>
      <c r="M146" s="31">
        <v>44977</v>
      </c>
      <c r="N146" s="31">
        <v>45012</v>
      </c>
      <c r="O146" s="31">
        <v>45013</v>
      </c>
      <c r="P146" s="34">
        <v>44966</v>
      </c>
      <c r="Q146" s="33"/>
      <c r="R146" s="33"/>
      <c r="S146" s="33"/>
      <c r="T146" s="33"/>
      <c r="U146" s="33" t="s">
        <v>23</v>
      </c>
      <c r="V146" s="33">
        <v>14</v>
      </c>
      <c r="W146" s="33"/>
      <c r="X146" s="33"/>
      <c r="Y146" s="33"/>
      <c r="Z146" s="33">
        <v>1</v>
      </c>
      <c r="AA146" s="33">
        <v>1</v>
      </c>
      <c r="AB146" s="7">
        <v>1</v>
      </c>
    </row>
    <row r="147" spans="1:28" s="7" customFormat="1" ht="30" x14ac:dyDescent="0.2">
      <c r="A147" s="28">
        <v>972</v>
      </c>
      <c r="B147" s="28">
        <v>138</v>
      </c>
      <c r="C147" s="36" t="s">
        <v>329</v>
      </c>
      <c r="D147" s="29" t="s">
        <v>57</v>
      </c>
      <c r="E147" s="29" t="s">
        <v>234</v>
      </c>
      <c r="F147" s="30" t="s">
        <v>235</v>
      </c>
      <c r="G147" s="35">
        <v>2023</v>
      </c>
      <c r="H147" s="31"/>
      <c r="I147" s="31"/>
      <c r="J147" s="31">
        <v>45008</v>
      </c>
      <c r="K147" s="31"/>
      <c r="L147" s="31"/>
      <c r="M147" s="31">
        <v>44977</v>
      </c>
      <c r="N147" s="31">
        <v>45012</v>
      </c>
      <c r="O147" s="31">
        <v>45013</v>
      </c>
      <c r="P147" s="34">
        <v>44966</v>
      </c>
      <c r="Q147" s="33"/>
      <c r="R147" s="33"/>
      <c r="S147" s="33"/>
      <c r="T147" s="33"/>
      <c r="U147" s="33" t="s">
        <v>23</v>
      </c>
      <c r="V147" s="33">
        <v>14</v>
      </c>
      <c r="W147" s="33"/>
      <c r="X147" s="33"/>
      <c r="Y147" s="33"/>
      <c r="Z147" s="33">
        <v>1</v>
      </c>
      <c r="AA147" s="33">
        <v>1</v>
      </c>
    </row>
    <row r="148" spans="1:28" s="7" customFormat="1" ht="30" x14ac:dyDescent="0.2">
      <c r="A148" s="28">
        <v>975</v>
      </c>
      <c r="B148" s="28">
        <v>139</v>
      </c>
      <c r="C148" s="36" t="s">
        <v>330</v>
      </c>
      <c r="D148" s="29" t="s">
        <v>57</v>
      </c>
      <c r="E148" s="29" t="s">
        <v>331</v>
      </c>
      <c r="F148" s="30" t="s">
        <v>332</v>
      </c>
      <c r="G148" s="35">
        <v>2023</v>
      </c>
      <c r="H148" s="31"/>
      <c r="I148" s="31"/>
      <c r="J148" s="31">
        <v>44979</v>
      </c>
      <c r="K148" s="31"/>
      <c r="L148" s="31"/>
      <c r="M148" s="31">
        <v>44985</v>
      </c>
      <c r="N148" s="31">
        <v>45012</v>
      </c>
      <c r="O148" s="31">
        <v>45013</v>
      </c>
      <c r="P148" s="34">
        <v>44976</v>
      </c>
      <c r="Q148" s="33"/>
      <c r="R148" s="33"/>
      <c r="S148" s="33"/>
      <c r="T148" s="33"/>
      <c r="U148" s="33" t="s">
        <v>29</v>
      </c>
      <c r="V148" s="33">
        <v>98</v>
      </c>
      <c r="W148" s="33"/>
      <c r="X148" s="33"/>
      <c r="Y148" s="33"/>
      <c r="Z148" s="33"/>
      <c r="AA148" s="33"/>
      <c r="AB148" s="7">
        <v>1</v>
      </c>
    </row>
    <row r="149" spans="1:28" s="7" customFormat="1" ht="30" x14ac:dyDescent="0.2">
      <c r="A149" s="28">
        <v>976</v>
      </c>
      <c r="B149" s="28">
        <v>140</v>
      </c>
      <c r="C149" s="36" t="s">
        <v>330</v>
      </c>
      <c r="D149" s="29" t="s">
        <v>57</v>
      </c>
      <c r="E149" s="29" t="s">
        <v>331</v>
      </c>
      <c r="F149" s="30" t="s">
        <v>332</v>
      </c>
      <c r="G149" s="35">
        <v>2023</v>
      </c>
      <c r="H149" s="31"/>
      <c r="I149" s="31"/>
      <c r="J149" s="31">
        <v>44979</v>
      </c>
      <c r="K149" s="31"/>
      <c r="L149" s="31"/>
      <c r="M149" s="31">
        <v>44985</v>
      </c>
      <c r="N149" s="31">
        <v>45012</v>
      </c>
      <c r="O149" s="31">
        <v>45013</v>
      </c>
      <c r="P149" s="34">
        <v>44976</v>
      </c>
      <c r="Q149" s="33"/>
      <c r="R149" s="33"/>
      <c r="S149" s="33"/>
      <c r="T149" s="33"/>
      <c r="U149" s="33" t="s">
        <v>29</v>
      </c>
      <c r="V149" s="33">
        <v>37</v>
      </c>
      <c r="W149" s="33"/>
      <c r="X149" s="33"/>
      <c r="Y149" s="33"/>
      <c r="Z149" s="33">
        <v>4</v>
      </c>
      <c r="AA149" s="33">
        <v>2</v>
      </c>
    </row>
    <row r="150" spans="1:28" s="7" customFormat="1" ht="30" x14ac:dyDescent="0.2">
      <c r="A150" s="28">
        <v>977</v>
      </c>
      <c r="B150" s="28">
        <v>141</v>
      </c>
      <c r="C150" s="36" t="s">
        <v>330</v>
      </c>
      <c r="D150" s="29" t="s">
        <v>57</v>
      </c>
      <c r="E150" s="29" t="s">
        <v>331</v>
      </c>
      <c r="F150" s="30" t="s">
        <v>332</v>
      </c>
      <c r="G150" s="35">
        <v>2023</v>
      </c>
      <c r="H150" s="31"/>
      <c r="I150" s="31"/>
      <c r="J150" s="31">
        <v>44979</v>
      </c>
      <c r="K150" s="31"/>
      <c r="L150" s="31"/>
      <c r="M150" s="31">
        <v>44985</v>
      </c>
      <c r="N150" s="31">
        <v>45012</v>
      </c>
      <c r="O150" s="31">
        <v>45013</v>
      </c>
      <c r="P150" s="34">
        <v>44976</v>
      </c>
      <c r="Q150" s="33"/>
      <c r="R150" s="33"/>
      <c r="S150" s="33"/>
      <c r="T150" s="33"/>
      <c r="U150" s="33" t="s">
        <v>29</v>
      </c>
      <c r="V150" s="33">
        <v>178</v>
      </c>
      <c r="W150" s="33"/>
      <c r="X150" s="33"/>
      <c r="Y150" s="33"/>
      <c r="Z150" s="33">
        <v>9</v>
      </c>
      <c r="AA150" s="33">
        <v>7</v>
      </c>
    </row>
    <row r="151" spans="1:28" s="7" customFormat="1" ht="30" x14ac:dyDescent="0.2">
      <c r="A151" s="28">
        <v>978</v>
      </c>
      <c r="B151" s="28">
        <v>142</v>
      </c>
      <c r="C151" s="36" t="s">
        <v>330</v>
      </c>
      <c r="D151" s="29" t="s">
        <v>57</v>
      </c>
      <c r="E151" s="29" t="s">
        <v>331</v>
      </c>
      <c r="F151" s="30" t="s">
        <v>332</v>
      </c>
      <c r="G151" s="35">
        <v>2023</v>
      </c>
      <c r="H151" s="31"/>
      <c r="I151" s="31"/>
      <c r="J151" s="31">
        <v>44979</v>
      </c>
      <c r="K151" s="31"/>
      <c r="L151" s="31"/>
      <c r="M151" s="31">
        <v>44985</v>
      </c>
      <c r="N151" s="31">
        <v>45012</v>
      </c>
      <c r="O151" s="31">
        <v>45013</v>
      </c>
      <c r="P151" s="34">
        <v>44976</v>
      </c>
      <c r="Q151" s="33"/>
      <c r="R151" s="33"/>
      <c r="S151" s="33"/>
      <c r="T151" s="33"/>
      <c r="U151" s="33" t="s">
        <v>29</v>
      </c>
      <c r="V151" s="33">
        <v>47</v>
      </c>
      <c r="W151" s="33"/>
      <c r="X151" s="33"/>
      <c r="Y151" s="33"/>
      <c r="Z151" s="33">
        <v>3</v>
      </c>
      <c r="AA151" s="33">
        <v>2</v>
      </c>
    </row>
    <row r="152" spans="1:28" s="7" customFormat="1" ht="30" x14ac:dyDescent="0.2">
      <c r="A152" s="28">
        <v>979</v>
      </c>
      <c r="B152" s="28">
        <v>143</v>
      </c>
      <c r="C152" s="36" t="s">
        <v>333</v>
      </c>
      <c r="D152" s="29" t="s">
        <v>57</v>
      </c>
      <c r="E152" s="29" t="s">
        <v>308</v>
      </c>
      <c r="F152" s="30" t="s">
        <v>309</v>
      </c>
      <c r="G152" s="35">
        <v>2023</v>
      </c>
      <c r="H152" s="31"/>
      <c r="I152" s="31"/>
      <c r="J152" s="31">
        <v>44986</v>
      </c>
      <c r="K152" s="31"/>
      <c r="L152" s="31"/>
      <c r="M152" s="31">
        <v>44979</v>
      </c>
      <c r="N152" s="31">
        <v>45012</v>
      </c>
      <c r="O152" s="31">
        <v>45013</v>
      </c>
      <c r="P152" s="34">
        <v>44978</v>
      </c>
      <c r="Q152" s="33"/>
      <c r="R152" s="33"/>
      <c r="S152" s="33"/>
      <c r="T152" s="33"/>
      <c r="U152" s="33" t="s">
        <v>23</v>
      </c>
      <c r="V152" s="33">
        <v>43</v>
      </c>
      <c r="W152" s="33"/>
      <c r="X152" s="33"/>
      <c r="Y152" s="33"/>
      <c r="Z152" s="33">
        <v>2</v>
      </c>
      <c r="AA152" s="33">
        <v>2</v>
      </c>
      <c r="AB152" s="7">
        <v>1</v>
      </c>
    </row>
    <row r="153" spans="1:28" s="7" customFormat="1" ht="30" x14ac:dyDescent="0.2">
      <c r="A153" s="28">
        <v>980</v>
      </c>
      <c r="B153" s="28">
        <v>144</v>
      </c>
      <c r="C153" s="36" t="s">
        <v>334</v>
      </c>
      <c r="D153" s="29" t="s">
        <v>57</v>
      </c>
      <c r="E153" s="29" t="s">
        <v>38</v>
      </c>
      <c r="F153" s="30" t="s">
        <v>212</v>
      </c>
      <c r="G153" s="35">
        <v>2023</v>
      </c>
      <c r="H153" s="31"/>
      <c r="I153" s="31"/>
      <c r="J153" s="31">
        <v>44986</v>
      </c>
      <c r="K153" s="31"/>
      <c r="L153" s="31"/>
      <c r="M153" s="31">
        <v>44985</v>
      </c>
      <c r="N153" s="31">
        <v>44986</v>
      </c>
      <c r="O153" s="31">
        <v>44986</v>
      </c>
      <c r="P153" s="34">
        <v>44978</v>
      </c>
      <c r="Q153" s="33"/>
      <c r="R153" s="33"/>
      <c r="S153" s="33"/>
      <c r="T153" s="33"/>
      <c r="U153" s="33" t="s">
        <v>19</v>
      </c>
      <c r="V153" s="33">
        <v>176</v>
      </c>
      <c r="W153" s="33"/>
      <c r="X153" s="33"/>
      <c r="Y153" s="33"/>
      <c r="Z153" s="33">
        <v>10</v>
      </c>
      <c r="AA153" s="33">
        <v>7</v>
      </c>
      <c r="AB153" s="7">
        <v>1</v>
      </c>
    </row>
    <row r="154" spans="1:28" s="7" customFormat="1" ht="30" x14ac:dyDescent="0.2">
      <c r="A154" s="28">
        <v>982</v>
      </c>
      <c r="B154" s="28">
        <v>145</v>
      </c>
      <c r="C154" s="36" t="s">
        <v>335</v>
      </c>
      <c r="D154" s="29" t="s">
        <v>57</v>
      </c>
      <c r="E154" s="29" t="s">
        <v>336</v>
      </c>
      <c r="F154" s="30" t="s">
        <v>337</v>
      </c>
      <c r="G154" s="35">
        <v>2023</v>
      </c>
      <c r="H154" s="31"/>
      <c r="I154" s="31"/>
      <c r="J154" s="31">
        <v>44999</v>
      </c>
      <c r="K154" s="31"/>
      <c r="L154" s="31"/>
      <c r="M154" s="31">
        <v>44985</v>
      </c>
      <c r="N154" s="31">
        <v>45012</v>
      </c>
      <c r="O154" s="31">
        <v>45013</v>
      </c>
      <c r="P154" s="34">
        <v>44994</v>
      </c>
      <c r="Q154" s="33"/>
      <c r="R154" s="33"/>
      <c r="S154" s="33"/>
      <c r="T154" s="33"/>
      <c r="U154" s="33" t="s">
        <v>29</v>
      </c>
      <c r="V154" s="33">
        <v>109</v>
      </c>
      <c r="W154" s="33"/>
      <c r="X154" s="33"/>
      <c r="Y154" s="33"/>
      <c r="Z154" s="33">
        <v>5</v>
      </c>
      <c r="AA154" s="33">
        <v>3</v>
      </c>
      <c r="AB154" s="7">
        <v>1</v>
      </c>
    </row>
    <row r="155" spans="1:28" s="7" customFormat="1" ht="30" x14ac:dyDescent="0.2">
      <c r="A155" s="28">
        <v>983</v>
      </c>
      <c r="B155" s="28">
        <v>146</v>
      </c>
      <c r="C155" s="36" t="s">
        <v>335</v>
      </c>
      <c r="D155" s="29" t="s">
        <v>57</v>
      </c>
      <c r="E155" s="29" t="s">
        <v>336</v>
      </c>
      <c r="F155" s="30" t="s">
        <v>337</v>
      </c>
      <c r="G155" s="35">
        <v>2023</v>
      </c>
      <c r="H155" s="31"/>
      <c r="I155" s="31"/>
      <c r="J155" s="31">
        <v>44999</v>
      </c>
      <c r="K155" s="31"/>
      <c r="L155" s="31"/>
      <c r="M155" s="31">
        <v>44985</v>
      </c>
      <c r="N155" s="31">
        <v>45012</v>
      </c>
      <c r="O155" s="31">
        <v>45013</v>
      </c>
      <c r="P155" s="34">
        <v>44994</v>
      </c>
      <c r="Q155" s="33"/>
      <c r="R155" s="33"/>
      <c r="S155" s="33"/>
      <c r="T155" s="33"/>
      <c r="U155" s="33" t="s">
        <v>29</v>
      </c>
      <c r="V155" s="33">
        <v>74</v>
      </c>
      <c r="W155" s="33"/>
      <c r="X155" s="33"/>
      <c r="Y155" s="33"/>
      <c r="Z155" s="33"/>
      <c r="AA155" s="33">
        <v>2</v>
      </c>
    </row>
    <row r="156" spans="1:28" s="7" customFormat="1" ht="30" x14ac:dyDescent="0.2">
      <c r="A156" s="28">
        <v>984</v>
      </c>
      <c r="B156" s="28">
        <v>147</v>
      </c>
      <c r="C156" s="36" t="s">
        <v>335</v>
      </c>
      <c r="D156" s="29" t="s">
        <v>57</v>
      </c>
      <c r="E156" s="29" t="s">
        <v>336</v>
      </c>
      <c r="F156" s="30" t="s">
        <v>337</v>
      </c>
      <c r="G156" s="35">
        <v>2023</v>
      </c>
      <c r="H156" s="31"/>
      <c r="I156" s="31"/>
      <c r="J156" s="31">
        <v>44999</v>
      </c>
      <c r="K156" s="31"/>
      <c r="L156" s="31"/>
      <c r="M156" s="31">
        <v>44985</v>
      </c>
      <c r="N156" s="31">
        <v>45012</v>
      </c>
      <c r="O156" s="31">
        <v>45013</v>
      </c>
      <c r="P156" s="34">
        <v>44994</v>
      </c>
      <c r="Q156" s="33"/>
      <c r="R156" s="33"/>
      <c r="S156" s="33"/>
      <c r="T156" s="33"/>
      <c r="U156" s="33" t="s">
        <v>29</v>
      </c>
      <c r="V156" s="33">
        <v>36</v>
      </c>
      <c r="W156" s="33"/>
      <c r="X156" s="33"/>
      <c r="Y156" s="33"/>
      <c r="Z156" s="33"/>
      <c r="AA156" s="33">
        <v>1</v>
      </c>
    </row>
    <row r="157" spans="1:28" s="7" customFormat="1" ht="30" x14ac:dyDescent="0.2">
      <c r="A157" s="28">
        <v>985</v>
      </c>
      <c r="B157" s="28">
        <v>148</v>
      </c>
      <c r="C157" s="36" t="s">
        <v>335</v>
      </c>
      <c r="D157" s="29" t="s">
        <v>57</v>
      </c>
      <c r="E157" s="29" t="s">
        <v>336</v>
      </c>
      <c r="F157" s="30" t="s">
        <v>337</v>
      </c>
      <c r="G157" s="35">
        <v>2023</v>
      </c>
      <c r="H157" s="31"/>
      <c r="I157" s="31"/>
      <c r="J157" s="31">
        <v>44999</v>
      </c>
      <c r="K157" s="31"/>
      <c r="L157" s="31"/>
      <c r="M157" s="31">
        <v>44985</v>
      </c>
      <c r="N157" s="31">
        <v>45012</v>
      </c>
      <c r="O157" s="31">
        <v>45013</v>
      </c>
      <c r="P157" s="34">
        <v>44994</v>
      </c>
      <c r="Q157" s="33"/>
      <c r="R157" s="33"/>
      <c r="S157" s="33"/>
      <c r="T157" s="33"/>
      <c r="U157" s="33" t="s">
        <v>29</v>
      </c>
      <c r="V157" s="33">
        <v>31</v>
      </c>
      <c r="W157" s="33"/>
      <c r="X157" s="33"/>
      <c r="Y157" s="33"/>
      <c r="Z157" s="33">
        <v>2</v>
      </c>
      <c r="AA157" s="33">
        <v>1</v>
      </c>
    </row>
    <row r="158" spans="1:28" s="7" customFormat="1" ht="45" x14ac:dyDescent="0.2">
      <c r="A158" s="28">
        <v>986</v>
      </c>
      <c r="B158" s="28">
        <v>149</v>
      </c>
      <c r="C158" s="36" t="s">
        <v>338</v>
      </c>
      <c r="D158" s="29" t="s">
        <v>57</v>
      </c>
      <c r="E158" s="29" t="s">
        <v>63</v>
      </c>
      <c r="F158" s="36" t="s">
        <v>339</v>
      </c>
      <c r="G158" s="35">
        <v>2023</v>
      </c>
      <c r="H158" s="31"/>
      <c r="I158" s="31"/>
      <c r="J158" s="31">
        <v>45008</v>
      </c>
      <c r="K158" s="31"/>
      <c r="L158" s="31"/>
      <c r="M158" s="31">
        <v>44994</v>
      </c>
      <c r="N158" s="31">
        <v>45012</v>
      </c>
      <c r="O158" s="31">
        <v>45013</v>
      </c>
      <c r="P158" s="34">
        <v>44998</v>
      </c>
      <c r="Q158" s="33"/>
      <c r="R158" s="33"/>
      <c r="S158" s="33"/>
      <c r="T158" s="33"/>
      <c r="U158" s="33" t="s">
        <v>23</v>
      </c>
      <c r="V158" s="33">
        <v>42</v>
      </c>
      <c r="W158" s="33"/>
      <c r="X158" s="33"/>
      <c r="Y158" s="33"/>
      <c r="Z158" s="33">
        <v>2</v>
      </c>
      <c r="AA158" s="33">
        <v>1</v>
      </c>
      <c r="AB158" s="7">
        <v>1</v>
      </c>
    </row>
    <row r="159" spans="1:28" s="7" customFormat="1" ht="45" x14ac:dyDescent="0.2">
      <c r="A159" s="28">
        <v>987</v>
      </c>
      <c r="B159" s="28">
        <v>150</v>
      </c>
      <c r="C159" s="36" t="s">
        <v>340</v>
      </c>
      <c r="D159" s="29" t="s">
        <v>78</v>
      </c>
      <c r="E159" s="29" t="s">
        <v>341</v>
      </c>
      <c r="F159" s="30" t="s">
        <v>216</v>
      </c>
      <c r="G159" s="35">
        <v>2023</v>
      </c>
      <c r="H159" s="31"/>
      <c r="I159" s="31"/>
      <c r="J159" s="31">
        <v>45057</v>
      </c>
      <c r="K159" s="31"/>
      <c r="L159" s="31"/>
      <c r="M159" s="31">
        <v>45028</v>
      </c>
      <c r="N159" s="31">
        <v>45048</v>
      </c>
      <c r="O159" s="31">
        <v>45048</v>
      </c>
      <c r="P159" s="34">
        <v>45047</v>
      </c>
      <c r="Q159" s="33"/>
      <c r="R159" s="33"/>
      <c r="S159" s="33"/>
      <c r="T159" s="33"/>
      <c r="U159" s="33" t="s">
        <v>37</v>
      </c>
      <c r="V159" s="33">
        <v>182</v>
      </c>
      <c r="W159" s="33"/>
      <c r="X159" s="33"/>
      <c r="Y159" s="33"/>
      <c r="Z159" s="33">
        <v>2</v>
      </c>
      <c r="AA159" s="33">
        <v>1</v>
      </c>
      <c r="AB159" s="7">
        <v>1</v>
      </c>
    </row>
    <row r="160" spans="1:28" ht="75" x14ac:dyDescent="0.2">
      <c r="A160" s="28">
        <v>990</v>
      </c>
      <c r="B160" s="28">
        <v>151</v>
      </c>
      <c r="C160" s="36" t="s">
        <v>342</v>
      </c>
      <c r="D160" s="29" t="s">
        <v>78</v>
      </c>
      <c r="E160" s="29" t="s">
        <v>343</v>
      </c>
      <c r="F160" s="30" t="s">
        <v>344</v>
      </c>
      <c r="G160" s="35">
        <v>2023</v>
      </c>
      <c r="H160" s="31"/>
      <c r="I160" s="31"/>
      <c r="J160" s="31">
        <v>45160</v>
      </c>
      <c r="K160" s="31"/>
      <c r="L160" s="31"/>
      <c r="M160" s="31">
        <v>45037</v>
      </c>
      <c r="N160" s="31"/>
      <c r="O160" s="31">
        <v>45093</v>
      </c>
      <c r="P160" s="34">
        <v>45147</v>
      </c>
      <c r="Q160" s="33"/>
      <c r="R160" s="33"/>
      <c r="S160" s="33"/>
      <c r="T160" s="33"/>
      <c r="U160" s="33" t="s">
        <v>37</v>
      </c>
      <c r="V160" s="33">
        <v>218</v>
      </c>
      <c r="W160" s="33"/>
      <c r="X160" s="33"/>
      <c r="Y160" s="33"/>
      <c r="Z160" s="33">
        <v>0</v>
      </c>
      <c r="AA160" s="33">
        <v>0</v>
      </c>
      <c r="AB160" s="4">
        <v>1</v>
      </c>
    </row>
    <row r="161" spans="1:28" s="7" customFormat="1" ht="60" x14ac:dyDescent="0.2">
      <c r="A161" s="28">
        <v>991</v>
      </c>
      <c r="B161" s="28">
        <v>152</v>
      </c>
      <c r="C161" s="36" t="s">
        <v>345</v>
      </c>
      <c r="D161" s="29" t="s">
        <v>57</v>
      </c>
      <c r="E161" s="29" t="s">
        <v>26</v>
      </c>
      <c r="F161" s="30" t="s">
        <v>346</v>
      </c>
      <c r="G161" s="35">
        <v>2023</v>
      </c>
      <c r="H161" s="31"/>
      <c r="I161" s="31"/>
      <c r="J161" s="31">
        <v>45008</v>
      </c>
      <c r="K161" s="31"/>
      <c r="L161" s="31"/>
      <c r="M161" s="31">
        <v>45028</v>
      </c>
      <c r="N161" s="31">
        <v>45048</v>
      </c>
      <c r="O161" s="31">
        <v>45048</v>
      </c>
      <c r="P161" s="34">
        <v>45005</v>
      </c>
      <c r="Q161" s="33"/>
      <c r="R161" s="33"/>
      <c r="S161" s="33"/>
      <c r="T161" s="33"/>
      <c r="U161" s="33" t="s">
        <v>19</v>
      </c>
      <c r="V161" s="33">
        <v>24</v>
      </c>
      <c r="W161" s="33"/>
      <c r="X161" s="33"/>
      <c r="Y161" s="33"/>
      <c r="Z161" s="33">
        <v>1</v>
      </c>
      <c r="AA161" s="33">
        <v>1</v>
      </c>
      <c r="AB161" s="7">
        <v>1</v>
      </c>
    </row>
    <row r="162" spans="1:28" ht="30" x14ac:dyDescent="0.2">
      <c r="A162" s="28">
        <v>992</v>
      </c>
      <c r="B162" s="28">
        <v>153</v>
      </c>
      <c r="C162" s="36" t="s">
        <v>347</v>
      </c>
      <c r="D162" s="29" t="s">
        <v>57</v>
      </c>
      <c r="E162" s="29" t="s">
        <v>79</v>
      </c>
      <c r="F162" s="30" t="s">
        <v>80</v>
      </c>
      <c r="G162" s="35">
        <v>2023</v>
      </c>
      <c r="H162" s="31"/>
      <c r="I162" s="31"/>
      <c r="J162" s="31">
        <v>45008</v>
      </c>
      <c r="K162" s="31"/>
      <c r="L162" s="31"/>
      <c r="M162" s="31">
        <v>45037</v>
      </c>
      <c r="N162" s="31"/>
      <c r="O162" s="31">
        <v>45093</v>
      </c>
      <c r="P162" s="34">
        <v>45001</v>
      </c>
      <c r="Q162" s="33"/>
      <c r="R162" s="33"/>
      <c r="S162" s="33"/>
      <c r="T162" s="33"/>
      <c r="U162" s="33" t="s">
        <v>23</v>
      </c>
      <c r="V162" s="33">
        <v>27</v>
      </c>
      <c r="W162" s="33"/>
      <c r="X162" s="33"/>
      <c r="Y162" s="33"/>
      <c r="Z162" s="33"/>
      <c r="AA162" s="33"/>
      <c r="AB162" s="4">
        <v>1</v>
      </c>
    </row>
    <row r="163" spans="1:28" s="7" customFormat="1" ht="15" x14ac:dyDescent="0.2">
      <c r="A163" s="28">
        <v>995</v>
      </c>
      <c r="B163" s="28">
        <v>154</v>
      </c>
      <c r="C163" s="36" t="s">
        <v>348</v>
      </c>
      <c r="D163" s="29" t="s">
        <v>57</v>
      </c>
      <c r="E163" s="29" t="s">
        <v>349</v>
      </c>
      <c r="F163" s="30" t="s">
        <v>350</v>
      </c>
      <c r="G163" s="35">
        <v>2023</v>
      </c>
      <c r="H163" s="31">
        <v>45005</v>
      </c>
      <c r="I163" s="31">
        <v>45015</v>
      </c>
      <c r="J163" s="31">
        <v>45022</v>
      </c>
      <c r="K163" s="31"/>
      <c r="L163" s="31"/>
      <c r="M163" s="31">
        <v>45014</v>
      </c>
      <c r="N163" s="31">
        <v>45020</v>
      </c>
      <c r="O163" s="31">
        <v>45020</v>
      </c>
      <c r="P163" s="34">
        <v>45007</v>
      </c>
      <c r="Q163" s="33"/>
      <c r="R163" s="33"/>
      <c r="S163" s="33"/>
      <c r="T163" s="33"/>
      <c r="U163" s="33" t="s">
        <v>19</v>
      </c>
      <c r="V163" s="33">
        <v>95</v>
      </c>
      <c r="W163" s="33"/>
      <c r="X163" s="33"/>
      <c r="Y163" s="33"/>
      <c r="Z163" s="33">
        <v>3</v>
      </c>
      <c r="AA163" s="33">
        <v>3</v>
      </c>
      <c r="AB163" s="7">
        <v>1</v>
      </c>
    </row>
    <row r="164" spans="1:28" ht="15" x14ac:dyDescent="0.2">
      <c r="A164" s="28">
        <v>996</v>
      </c>
      <c r="B164" s="28">
        <v>155</v>
      </c>
      <c r="C164" s="36" t="s">
        <v>351</v>
      </c>
      <c r="D164" s="29" t="s">
        <v>78</v>
      </c>
      <c r="E164" s="29" t="s">
        <v>352</v>
      </c>
      <c r="F164" s="30" t="s">
        <v>353</v>
      </c>
      <c r="G164" s="35">
        <v>2023</v>
      </c>
      <c r="H164" s="31"/>
      <c r="I164" s="31"/>
      <c r="J164" s="31">
        <v>45125</v>
      </c>
      <c r="K164" s="31"/>
      <c r="L164" s="31"/>
      <c r="M164" s="31">
        <v>45037</v>
      </c>
      <c r="N164" s="31"/>
      <c r="O164" s="31">
        <v>45093</v>
      </c>
      <c r="P164" s="34">
        <v>45123</v>
      </c>
      <c r="Q164" s="33"/>
      <c r="R164" s="33"/>
      <c r="S164" s="33"/>
      <c r="T164" s="33"/>
      <c r="U164" s="33" t="s">
        <v>29</v>
      </c>
      <c r="V164" s="33">
        <v>378</v>
      </c>
      <c r="W164" s="33"/>
      <c r="X164" s="33"/>
      <c r="Y164" s="33"/>
      <c r="Z164" s="33">
        <v>5</v>
      </c>
      <c r="AA164" s="33">
        <v>1</v>
      </c>
      <c r="AB164" s="4">
        <v>1</v>
      </c>
    </row>
    <row r="165" spans="1:28" s="7" customFormat="1" ht="15" x14ac:dyDescent="0.2">
      <c r="A165" s="28">
        <v>999</v>
      </c>
      <c r="B165" s="28">
        <v>156</v>
      </c>
      <c r="C165" s="36" t="s">
        <v>354</v>
      </c>
      <c r="D165" s="29" t="s">
        <v>78</v>
      </c>
      <c r="E165" s="29" t="s">
        <v>355</v>
      </c>
      <c r="F165" s="30" t="s">
        <v>356</v>
      </c>
      <c r="G165" s="35">
        <v>2023</v>
      </c>
      <c r="H165" s="31"/>
      <c r="I165" s="31"/>
      <c r="J165" s="31">
        <v>45035</v>
      </c>
      <c r="K165" s="31"/>
      <c r="L165" s="31"/>
      <c r="M165" s="31">
        <v>45028</v>
      </c>
      <c r="N165" s="31"/>
      <c r="O165" s="31">
        <v>45048</v>
      </c>
      <c r="P165" s="34">
        <v>45033</v>
      </c>
      <c r="Q165" s="33"/>
      <c r="R165" s="33"/>
      <c r="S165" s="33"/>
      <c r="T165" s="33"/>
      <c r="U165" s="33" t="s">
        <v>29</v>
      </c>
      <c r="V165" s="33">
        <v>52</v>
      </c>
      <c r="W165" s="33"/>
      <c r="X165" s="33"/>
      <c r="Y165" s="33"/>
      <c r="Z165" s="33"/>
      <c r="AA165" s="33"/>
      <c r="AB165" s="7">
        <v>1</v>
      </c>
    </row>
    <row r="166" spans="1:28" s="7" customFormat="1" ht="45" x14ac:dyDescent="0.2">
      <c r="A166" s="28">
        <v>1000</v>
      </c>
      <c r="B166" s="28">
        <v>157</v>
      </c>
      <c r="C166" s="36" t="s">
        <v>357</v>
      </c>
      <c r="D166" s="29" t="s">
        <v>57</v>
      </c>
      <c r="E166" s="29" t="s">
        <v>64</v>
      </c>
      <c r="F166" s="30" t="s">
        <v>65</v>
      </c>
      <c r="G166" s="35">
        <v>2023</v>
      </c>
      <c r="H166" s="31"/>
      <c r="I166" s="31"/>
      <c r="J166" s="31">
        <v>45048</v>
      </c>
      <c r="K166" s="31"/>
      <c r="L166" s="31"/>
      <c r="M166" s="31">
        <v>45041</v>
      </c>
      <c r="N166" s="31">
        <v>45041</v>
      </c>
      <c r="O166" s="31">
        <v>45041</v>
      </c>
      <c r="P166" s="34">
        <v>45036</v>
      </c>
      <c r="Q166" s="33"/>
      <c r="R166" s="33"/>
      <c r="S166" s="33"/>
      <c r="T166" s="33"/>
      <c r="U166" s="33" t="s">
        <v>29</v>
      </c>
      <c r="V166" s="33">
        <v>184</v>
      </c>
      <c r="W166" s="33"/>
      <c r="X166" s="33"/>
      <c r="Y166" s="33"/>
      <c r="Z166" s="33">
        <v>7</v>
      </c>
      <c r="AA166" s="33">
        <v>5</v>
      </c>
      <c r="AB166" s="7">
        <v>1</v>
      </c>
    </row>
    <row r="167" spans="1:28" ht="30" x14ac:dyDescent="0.2">
      <c r="A167" s="28">
        <v>1001</v>
      </c>
      <c r="B167" s="28">
        <v>158</v>
      </c>
      <c r="C167" s="36" t="s">
        <v>358</v>
      </c>
      <c r="D167" s="29" t="s">
        <v>57</v>
      </c>
      <c r="E167" s="29" t="s">
        <v>20</v>
      </c>
      <c r="F167" s="30" t="s">
        <v>21</v>
      </c>
      <c r="G167" s="35">
        <v>2023</v>
      </c>
      <c r="H167" s="31">
        <v>45026</v>
      </c>
      <c r="I167" s="31">
        <v>45033</v>
      </c>
      <c r="J167" s="31">
        <v>45034</v>
      </c>
      <c r="K167" s="31"/>
      <c r="L167" s="31"/>
      <c r="M167" s="31">
        <v>45093</v>
      </c>
      <c r="N167" s="31"/>
      <c r="O167" s="31">
        <v>45152</v>
      </c>
      <c r="P167" s="34">
        <v>45033</v>
      </c>
      <c r="Q167" s="33"/>
      <c r="R167" s="33"/>
      <c r="S167" s="33"/>
      <c r="T167" s="33"/>
      <c r="U167" s="33" t="s">
        <v>19</v>
      </c>
      <c r="V167" s="33">
        <v>78</v>
      </c>
      <c r="W167" s="33"/>
      <c r="X167" s="33"/>
      <c r="Y167" s="33"/>
      <c r="Z167" s="33">
        <v>3</v>
      </c>
      <c r="AA167" s="33">
        <v>3</v>
      </c>
      <c r="AB167" s="4">
        <v>1</v>
      </c>
    </row>
    <row r="168" spans="1:28" ht="15" x14ac:dyDescent="0.2">
      <c r="A168" s="28">
        <v>1002</v>
      </c>
      <c r="B168" s="28">
        <v>159</v>
      </c>
      <c r="C168" s="36" t="s">
        <v>359</v>
      </c>
      <c r="D168" s="29" t="s">
        <v>57</v>
      </c>
      <c r="E168" s="29" t="s">
        <v>360</v>
      </c>
      <c r="F168" s="30" t="s">
        <v>361</v>
      </c>
      <c r="G168" s="35">
        <v>2023</v>
      </c>
      <c r="H168" s="31"/>
      <c r="I168" s="31"/>
      <c r="J168" s="31">
        <v>45036</v>
      </c>
      <c r="K168" s="31"/>
      <c r="L168" s="31"/>
      <c r="M168" s="31"/>
      <c r="N168" s="31"/>
      <c r="O168" s="31"/>
      <c r="P168" s="34">
        <v>45034</v>
      </c>
      <c r="Q168" s="33"/>
      <c r="R168" s="33"/>
      <c r="S168" s="33"/>
      <c r="T168" s="33"/>
      <c r="U168" s="33" t="s">
        <v>22</v>
      </c>
      <c r="V168" s="33">
        <v>190</v>
      </c>
      <c r="W168" s="33"/>
      <c r="X168" s="33"/>
      <c r="Y168" s="33"/>
      <c r="Z168" s="33">
        <v>4</v>
      </c>
      <c r="AA168" s="33">
        <v>4</v>
      </c>
      <c r="AB168" s="4">
        <v>1</v>
      </c>
    </row>
    <row r="169" spans="1:28" s="7" customFormat="1" ht="30" x14ac:dyDescent="0.2">
      <c r="A169" s="28">
        <v>1003</v>
      </c>
      <c r="B169" s="28">
        <v>160</v>
      </c>
      <c r="C169" s="36" t="s">
        <v>362</v>
      </c>
      <c r="D169" s="29" t="s">
        <v>57</v>
      </c>
      <c r="E169" s="29" t="s">
        <v>363</v>
      </c>
      <c r="F169" s="36" t="s">
        <v>364</v>
      </c>
      <c r="G169" s="35">
        <v>2023</v>
      </c>
      <c r="H169" s="31"/>
      <c r="I169" s="31"/>
      <c r="J169" s="31">
        <v>45057</v>
      </c>
      <c r="K169" s="31"/>
      <c r="L169" s="31"/>
      <c r="M169" s="31">
        <v>45085</v>
      </c>
      <c r="N169" s="31">
        <v>45090</v>
      </c>
      <c r="O169" s="31">
        <v>45090</v>
      </c>
      <c r="P169" s="34">
        <v>45049</v>
      </c>
      <c r="Q169" s="33"/>
      <c r="R169" s="33"/>
      <c r="S169" s="33"/>
      <c r="T169" s="33"/>
      <c r="U169" s="33" t="s">
        <v>23</v>
      </c>
      <c r="V169" s="33">
        <v>32</v>
      </c>
      <c r="W169" s="33"/>
      <c r="X169" s="33">
        <v>1</v>
      </c>
      <c r="Y169" s="33">
        <v>1</v>
      </c>
      <c r="Z169" s="33"/>
      <c r="AA169" s="33"/>
      <c r="AB169" s="7">
        <v>1</v>
      </c>
    </row>
    <row r="170" spans="1:28" s="7" customFormat="1" ht="45" x14ac:dyDescent="0.2">
      <c r="A170" s="28">
        <v>1004</v>
      </c>
      <c r="B170" s="28">
        <v>161</v>
      </c>
      <c r="C170" s="36" t="s">
        <v>365</v>
      </c>
      <c r="D170" s="29" t="s">
        <v>57</v>
      </c>
      <c r="E170" s="29" t="s">
        <v>30</v>
      </c>
      <c r="F170" s="30" t="s">
        <v>185</v>
      </c>
      <c r="G170" s="35">
        <v>2023</v>
      </c>
      <c r="H170" s="31"/>
      <c r="I170" s="31"/>
      <c r="J170" s="31">
        <v>45048</v>
      </c>
      <c r="K170" s="31"/>
      <c r="L170" s="31"/>
      <c r="M170" s="31">
        <v>45085</v>
      </c>
      <c r="N170" s="31">
        <v>45090</v>
      </c>
      <c r="O170" s="31">
        <v>45090</v>
      </c>
      <c r="P170" s="34">
        <v>45049</v>
      </c>
      <c r="Q170" s="33"/>
      <c r="R170" s="33"/>
      <c r="S170" s="33"/>
      <c r="T170" s="33"/>
      <c r="U170" s="33" t="s">
        <v>22</v>
      </c>
      <c r="V170" s="33">
        <v>68</v>
      </c>
      <c r="W170" s="33"/>
      <c r="X170" s="33"/>
      <c r="Y170" s="33"/>
      <c r="Z170" s="33">
        <v>3</v>
      </c>
      <c r="AA170" s="33">
        <v>2</v>
      </c>
      <c r="AB170" s="7">
        <v>1</v>
      </c>
    </row>
    <row r="171" spans="1:28" s="7" customFormat="1" ht="30" x14ac:dyDescent="0.2">
      <c r="A171" s="28">
        <v>1005</v>
      </c>
      <c r="B171" s="28">
        <v>162</v>
      </c>
      <c r="C171" s="36" t="s">
        <v>366</v>
      </c>
      <c r="D171" s="29" t="s">
        <v>57</v>
      </c>
      <c r="E171" s="29" t="s">
        <v>336</v>
      </c>
      <c r="F171" s="30" t="s">
        <v>337</v>
      </c>
      <c r="G171" s="35">
        <v>2023</v>
      </c>
      <c r="H171" s="31"/>
      <c r="I171" s="31"/>
      <c r="J171" s="31">
        <v>45049</v>
      </c>
      <c r="K171" s="31"/>
      <c r="L171" s="31"/>
      <c r="M171" s="31">
        <v>45085</v>
      </c>
      <c r="N171" s="31">
        <v>45090</v>
      </c>
      <c r="O171" s="31">
        <v>45090</v>
      </c>
      <c r="P171" s="34">
        <v>45049</v>
      </c>
      <c r="Q171" s="33"/>
      <c r="R171" s="33"/>
      <c r="S171" s="33"/>
      <c r="T171" s="33"/>
      <c r="U171" s="33" t="s">
        <v>19</v>
      </c>
      <c r="V171" s="33">
        <v>97</v>
      </c>
      <c r="W171" s="33"/>
      <c r="X171" s="33"/>
      <c r="Y171" s="33"/>
      <c r="Z171" s="33"/>
      <c r="AA171" s="33"/>
      <c r="AB171" s="7">
        <v>1</v>
      </c>
    </row>
    <row r="172" spans="1:28" s="7" customFormat="1" ht="30" x14ac:dyDescent="0.2">
      <c r="A172" s="28">
        <v>1006</v>
      </c>
      <c r="B172" s="28">
        <v>163</v>
      </c>
      <c r="C172" s="36" t="s">
        <v>366</v>
      </c>
      <c r="D172" s="29" t="s">
        <v>57</v>
      </c>
      <c r="E172" s="29" t="s">
        <v>336</v>
      </c>
      <c r="F172" s="30" t="s">
        <v>337</v>
      </c>
      <c r="G172" s="35">
        <v>2023</v>
      </c>
      <c r="H172" s="31"/>
      <c r="I172" s="31"/>
      <c r="J172" s="31">
        <v>45049</v>
      </c>
      <c r="K172" s="31"/>
      <c r="L172" s="31"/>
      <c r="M172" s="31">
        <v>45085</v>
      </c>
      <c r="N172" s="31">
        <v>45090</v>
      </c>
      <c r="O172" s="31">
        <v>45090</v>
      </c>
      <c r="P172" s="34">
        <v>45049</v>
      </c>
      <c r="Q172" s="33"/>
      <c r="R172" s="33"/>
      <c r="S172" s="33"/>
      <c r="T172" s="33"/>
      <c r="U172" s="33" t="s">
        <v>19</v>
      </c>
      <c r="V172" s="33">
        <v>178</v>
      </c>
      <c r="W172" s="33"/>
      <c r="X172" s="33"/>
      <c r="Y172" s="33"/>
      <c r="Z172" s="33">
        <v>4</v>
      </c>
      <c r="AA172" s="33">
        <v>3</v>
      </c>
    </row>
    <row r="173" spans="1:28" ht="30" x14ac:dyDescent="0.2">
      <c r="A173" s="28">
        <v>1009</v>
      </c>
      <c r="B173" s="28">
        <v>164</v>
      </c>
      <c r="C173" s="36" t="s">
        <v>367</v>
      </c>
      <c r="D173" s="29" t="s">
        <v>57</v>
      </c>
      <c r="E173" s="29" t="s">
        <v>88</v>
      </c>
      <c r="F173" s="30" t="s">
        <v>89</v>
      </c>
      <c r="G173" s="35">
        <v>2023</v>
      </c>
      <c r="H173" s="31"/>
      <c r="I173" s="31"/>
      <c r="J173" s="31"/>
      <c r="K173" s="31"/>
      <c r="L173" s="31"/>
      <c r="M173" s="31"/>
      <c r="N173" s="31"/>
      <c r="O173" s="31">
        <v>45280</v>
      </c>
      <c r="P173" s="34">
        <v>45049</v>
      </c>
      <c r="Q173" s="33"/>
      <c r="R173" s="33"/>
      <c r="S173" s="33"/>
      <c r="T173" s="33"/>
      <c r="U173" s="33" t="s">
        <v>19</v>
      </c>
      <c r="V173" s="33">
        <v>216</v>
      </c>
      <c r="W173" s="33"/>
      <c r="X173" s="33"/>
      <c r="Y173" s="33"/>
      <c r="Z173" s="33">
        <v>0</v>
      </c>
      <c r="AA173" s="33">
        <v>0</v>
      </c>
      <c r="AB173" s="4">
        <v>1</v>
      </c>
    </row>
    <row r="174" spans="1:28" s="7" customFormat="1" ht="30" x14ac:dyDescent="0.2">
      <c r="A174" s="28">
        <v>1010</v>
      </c>
      <c r="B174" s="28">
        <v>165</v>
      </c>
      <c r="C174" s="36" t="s">
        <v>368</v>
      </c>
      <c r="D174" s="29" t="s">
        <v>57</v>
      </c>
      <c r="E174" s="29" t="s">
        <v>68</v>
      </c>
      <c r="F174" s="30" t="s">
        <v>69</v>
      </c>
      <c r="G174" s="35">
        <v>2023</v>
      </c>
      <c r="H174" s="31"/>
      <c r="I174" s="31"/>
      <c r="J174" s="31">
        <v>45057</v>
      </c>
      <c r="K174" s="31"/>
      <c r="L174" s="31"/>
      <c r="M174" s="31">
        <v>45085</v>
      </c>
      <c r="N174" s="31">
        <v>45090</v>
      </c>
      <c r="O174" s="31">
        <v>45090</v>
      </c>
      <c r="P174" s="34">
        <v>45047</v>
      </c>
      <c r="Q174" s="33"/>
      <c r="R174" s="33"/>
      <c r="S174" s="33"/>
      <c r="T174" s="33"/>
      <c r="U174" s="33" t="s">
        <v>19</v>
      </c>
      <c r="V174" s="33">
        <v>82</v>
      </c>
      <c r="W174" s="33"/>
      <c r="X174" s="33"/>
      <c r="Y174" s="33"/>
      <c r="Z174" s="33">
        <v>4</v>
      </c>
      <c r="AA174" s="33">
        <v>3</v>
      </c>
      <c r="AB174" s="7">
        <v>1</v>
      </c>
    </row>
    <row r="175" spans="1:28" s="7" customFormat="1" ht="30" x14ac:dyDescent="0.2">
      <c r="A175" s="28">
        <v>1011</v>
      </c>
      <c r="B175" s="28">
        <v>166</v>
      </c>
      <c r="C175" s="36" t="s">
        <v>369</v>
      </c>
      <c r="D175" s="29" t="s">
        <v>57</v>
      </c>
      <c r="E175" s="29" t="s">
        <v>38</v>
      </c>
      <c r="F175" s="30" t="s">
        <v>212</v>
      </c>
      <c r="G175" s="35">
        <v>2023</v>
      </c>
      <c r="H175" s="31"/>
      <c r="I175" s="31"/>
      <c r="J175" s="31">
        <v>45057</v>
      </c>
      <c r="K175" s="31"/>
      <c r="L175" s="31"/>
      <c r="M175" s="31">
        <v>45085</v>
      </c>
      <c r="N175" s="31"/>
      <c r="O175" s="31">
        <v>45090</v>
      </c>
      <c r="P175" s="34">
        <v>45050</v>
      </c>
      <c r="Q175" s="33"/>
      <c r="R175" s="33"/>
      <c r="S175" s="33"/>
      <c r="T175" s="33"/>
      <c r="U175" s="33" t="s">
        <v>22</v>
      </c>
      <c r="V175" s="33">
        <v>42</v>
      </c>
      <c r="W175" s="33"/>
      <c r="X175" s="33"/>
      <c r="Y175" s="33"/>
      <c r="Z175" s="33">
        <v>1</v>
      </c>
      <c r="AA175" s="33">
        <v>1</v>
      </c>
      <c r="AB175" s="7">
        <v>1</v>
      </c>
    </row>
    <row r="176" spans="1:28" s="7" customFormat="1" ht="45" x14ac:dyDescent="0.2">
      <c r="A176" s="28">
        <v>1012</v>
      </c>
      <c r="B176" s="28">
        <v>167</v>
      </c>
      <c r="C176" s="36" t="s">
        <v>370</v>
      </c>
      <c r="D176" s="29" t="s">
        <v>57</v>
      </c>
      <c r="E176" s="29" t="s">
        <v>175</v>
      </c>
      <c r="F176" s="30" t="s">
        <v>176</v>
      </c>
      <c r="G176" s="35">
        <v>2023</v>
      </c>
      <c r="H176" s="31"/>
      <c r="I176" s="31"/>
      <c r="J176" s="31">
        <v>45068</v>
      </c>
      <c r="K176" s="31"/>
      <c r="L176" s="31"/>
      <c r="M176" s="31">
        <v>45063</v>
      </c>
      <c r="N176" s="31">
        <v>45065</v>
      </c>
      <c r="O176" s="31">
        <v>45065</v>
      </c>
      <c r="P176" s="34">
        <v>45059</v>
      </c>
      <c r="Q176" s="33"/>
      <c r="R176" s="33"/>
      <c r="S176" s="33"/>
      <c r="T176" s="33"/>
      <c r="U176" s="33" t="s">
        <v>19</v>
      </c>
      <c r="V176" s="33">
        <v>39</v>
      </c>
      <c r="W176" s="33"/>
      <c r="X176" s="33"/>
      <c r="Y176" s="33"/>
      <c r="Z176" s="33">
        <v>1</v>
      </c>
      <c r="AA176" s="33">
        <v>1</v>
      </c>
      <c r="AB176" s="7">
        <v>1</v>
      </c>
    </row>
    <row r="177" spans="1:28" s="7" customFormat="1" ht="30" x14ac:dyDescent="0.2">
      <c r="A177" s="28">
        <v>1013</v>
      </c>
      <c r="B177" s="28">
        <v>168</v>
      </c>
      <c r="C177" s="36" t="s">
        <v>371</v>
      </c>
      <c r="D177" s="29" t="s">
        <v>57</v>
      </c>
      <c r="E177" s="29" t="s">
        <v>61</v>
      </c>
      <c r="F177" s="30" t="s">
        <v>62</v>
      </c>
      <c r="G177" s="35">
        <v>2023</v>
      </c>
      <c r="H177" s="31"/>
      <c r="I177" s="31"/>
      <c r="J177" s="31">
        <v>45068</v>
      </c>
      <c r="K177" s="31"/>
      <c r="L177" s="31"/>
      <c r="M177" s="31">
        <v>45085</v>
      </c>
      <c r="N177" s="31">
        <v>45090</v>
      </c>
      <c r="O177" s="31">
        <v>45090</v>
      </c>
      <c r="P177" s="34">
        <v>45047</v>
      </c>
      <c r="Q177" s="33"/>
      <c r="R177" s="33"/>
      <c r="S177" s="33"/>
      <c r="T177" s="33"/>
      <c r="U177" s="33" t="s">
        <v>23</v>
      </c>
      <c r="V177" s="33">
        <v>140</v>
      </c>
      <c r="W177" s="33"/>
      <c r="X177" s="33"/>
      <c r="Y177" s="33"/>
      <c r="Z177" s="33">
        <v>5</v>
      </c>
      <c r="AA177" s="33">
        <v>5</v>
      </c>
      <c r="AB177" s="7">
        <v>1</v>
      </c>
    </row>
    <row r="178" spans="1:28" s="7" customFormat="1" ht="45" x14ac:dyDescent="0.2">
      <c r="A178" s="28">
        <v>1015</v>
      </c>
      <c r="B178" s="28">
        <v>169</v>
      </c>
      <c r="C178" s="30" t="s">
        <v>372</v>
      </c>
      <c r="D178" s="29" t="s">
        <v>373</v>
      </c>
      <c r="E178" s="29" t="s">
        <v>374</v>
      </c>
      <c r="F178" s="30" t="s">
        <v>375</v>
      </c>
      <c r="G178" s="35">
        <v>2023</v>
      </c>
      <c r="H178" s="31"/>
      <c r="I178" s="31"/>
      <c r="J178" s="31"/>
      <c r="K178" s="31"/>
      <c r="L178" s="31"/>
      <c r="M178" s="31">
        <v>45085</v>
      </c>
      <c r="N178" s="31">
        <v>45090</v>
      </c>
      <c r="O178" s="31">
        <v>45090</v>
      </c>
      <c r="P178" s="34">
        <v>45047</v>
      </c>
      <c r="Q178" s="33"/>
      <c r="R178" s="33"/>
      <c r="S178" s="33"/>
      <c r="T178" s="33"/>
      <c r="U178" s="33" t="s">
        <v>29</v>
      </c>
      <c r="V178" s="33">
        <v>219</v>
      </c>
      <c r="W178" s="33"/>
      <c r="X178" s="33"/>
      <c r="Y178" s="33"/>
      <c r="Z178" s="33">
        <v>10</v>
      </c>
      <c r="AA178" s="33">
        <v>6</v>
      </c>
      <c r="AB178" s="7">
        <v>1</v>
      </c>
    </row>
    <row r="179" spans="1:28" s="7" customFormat="1" ht="15" x14ac:dyDescent="0.2">
      <c r="A179" s="28">
        <v>1016</v>
      </c>
      <c r="B179" s="28">
        <v>170</v>
      </c>
      <c r="C179" s="30" t="s">
        <v>376</v>
      </c>
      <c r="D179" s="29" t="s">
        <v>373</v>
      </c>
      <c r="E179" s="29" t="s">
        <v>360</v>
      </c>
      <c r="F179" s="30" t="s">
        <v>361</v>
      </c>
      <c r="G179" s="35">
        <v>2023</v>
      </c>
      <c r="H179" s="31"/>
      <c r="I179" s="31"/>
      <c r="J179" s="31"/>
      <c r="K179" s="31"/>
      <c r="L179" s="31"/>
      <c r="M179" s="31">
        <v>45063</v>
      </c>
      <c r="N179" s="31">
        <v>45065</v>
      </c>
      <c r="O179" s="31"/>
      <c r="P179" s="34">
        <v>45064</v>
      </c>
      <c r="Q179" s="33"/>
      <c r="R179" s="33"/>
      <c r="S179" s="33"/>
      <c r="T179" s="33"/>
      <c r="U179" s="33" t="s">
        <v>37</v>
      </c>
      <c r="V179" s="33">
        <v>80</v>
      </c>
      <c r="W179" s="33"/>
      <c r="X179" s="33"/>
      <c r="Y179" s="33"/>
      <c r="Z179" s="33">
        <v>7</v>
      </c>
      <c r="AA179" s="33">
        <v>5</v>
      </c>
      <c r="AB179" s="7">
        <v>1</v>
      </c>
    </row>
    <row r="180" spans="1:28" s="7" customFormat="1" ht="15" x14ac:dyDescent="0.2">
      <c r="A180" s="28">
        <v>1017</v>
      </c>
      <c r="B180" s="28">
        <v>171</v>
      </c>
      <c r="C180" s="30" t="s">
        <v>376</v>
      </c>
      <c r="D180" s="29" t="s">
        <v>373</v>
      </c>
      <c r="E180" s="29" t="s">
        <v>360</v>
      </c>
      <c r="F180" s="30" t="s">
        <v>361</v>
      </c>
      <c r="G180" s="35">
        <v>2023</v>
      </c>
      <c r="H180" s="31"/>
      <c r="I180" s="31"/>
      <c r="J180" s="31"/>
      <c r="K180" s="31"/>
      <c r="L180" s="31"/>
      <c r="M180" s="31">
        <v>45063</v>
      </c>
      <c r="N180" s="31">
        <v>45065</v>
      </c>
      <c r="O180" s="31"/>
      <c r="P180" s="34">
        <v>45064</v>
      </c>
      <c r="Q180" s="33"/>
      <c r="R180" s="33"/>
      <c r="S180" s="33"/>
      <c r="T180" s="33"/>
      <c r="U180" s="33" t="s">
        <v>37</v>
      </c>
      <c r="V180" s="33">
        <v>114</v>
      </c>
      <c r="W180" s="33"/>
      <c r="X180" s="33"/>
      <c r="Y180" s="33"/>
      <c r="Z180" s="33"/>
      <c r="AA180" s="33"/>
    </row>
    <row r="181" spans="1:28" s="7" customFormat="1" ht="30" x14ac:dyDescent="0.2">
      <c r="A181" s="28">
        <v>1019</v>
      </c>
      <c r="B181" s="28">
        <v>172</v>
      </c>
      <c r="C181" s="36" t="s">
        <v>377</v>
      </c>
      <c r="D181" s="29" t="s">
        <v>140</v>
      </c>
      <c r="E181" s="29" t="s">
        <v>363</v>
      </c>
      <c r="F181" s="30" t="s">
        <v>364</v>
      </c>
      <c r="G181" s="35">
        <v>2023</v>
      </c>
      <c r="H181" s="31"/>
      <c r="I181" s="31"/>
      <c r="J181" s="31"/>
      <c r="K181" s="31"/>
      <c r="L181" s="31"/>
      <c r="M181" s="31">
        <v>45085</v>
      </c>
      <c r="N181" s="31">
        <v>45090</v>
      </c>
      <c r="O181" s="31">
        <v>45090</v>
      </c>
      <c r="P181" s="34">
        <v>45076</v>
      </c>
      <c r="Q181" s="33" t="s">
        <v>108</v>
      </c>
      <c r="R181" s="33"/>
      <c r="S181" s="33"/>
      <c r="T181" s="33"/>
      <c r="U181" s="33" t="s">
        <v>22</v>
      </c>
      <c r="V181" s="33">
        <v>152</v>
      </c>
      <c r="W181" s="33"/>
      <c r="X181" s="33"/>
      <c r="Y181" s="33"/>
      <c r="Z181" s="33"/>
      <c r="AA181" s="33"/>
      <c r="AB181" s="7">
        <v>1</v>
      </c>
    </row>
    <row r="182" spans="1:28" s="7" customFormat="1" ht="30" x14ac:dyDescent="0.2">
      <c r="A182" s="28">
        <v>1020</v>
      </c>
      <c r="B182" s="28">
        <v>173</v>
      </c>
      <c r="C182" s="36" t="s">
        <v>377</v>
      </c>
      <c r="D182" s="29" t="s">
        <v>140</v>
      </c>
      <c r="E182" s="29" t="s">
        <v>363</v>
      </c>
      <c r="F182" s="30" t="s">
        <v>364</v>
      </c>
      <c r="G182" s="35">
        <v>2023</v>
      </c>
      <c r="H182" s="31"/>
      <c r="I182" s="31"/>
      <c r="J182" s="31"/>
      <c r="K182" s="31"/>
      <c r="L182" s="31"/>
      <c r="M182" s="31">
        <v>45085</v>
      </c>
      <c r="N182" s="31">
        <v>45090</v>
      </c>
      <c r="O182" s="31">
        <v>45090</v>
      </c>
      <c r="P182" s="34">
        <v>45076</v>
      </c>
      <c r="Q182" s="33" t="s">
        <v>108</v>
      </c>
      <c r="R182" s="33"/>
      <c r="S182" s="33"/>
      <c r="T182" s="33"/>
      <c r="U182" s="33" t="s">
        <v>23</v>
      </c>
      <c r="V182" s="33">
        <v>37</v>
      </c>
      <c r="W182" s="33"/>
      <c r="X182" s="33"/>
      <c r="Y182" s="33"/>
      <c r="Z182" s="33">
        <v>2</v>
      </c>
      <c r="AA182" s="33">
        <v>1</v>
      </c>
    </row>
    <row r="183" spans="1:28" s="7" customFormat="1" ht="30" x14ac:dyDescent="0.2">
      <c r="A183" s="28">
        <v>1024</v>
      </c>
      <c r="B183" s="28">
        <v>174</v>
      </c>
      <c r="C183" s="36" t="s">
        <v>378</v>
      </c>
      <c r="D183" s="43" t="s">
        <v>78</v>
      </c>
      <c r="E183" s="29" t="s">
        <v>66</v>
      </c>
      <c r="F183" s="30" t="s">
        <v>67</v>
      </c>
      <c r="G183" s="35">
        <v>2023</v>
      </c>
      <c r="H183" s="31"/>
      <c r="I183" s="31"/>
      <c r="J183" s="31">
        <v>45124</v>
      </c>
      <c r="K183" s="31"/>
      <c r="L183" s="31"/>
      <c r="M183" s="31"/>
      <c r="N183" s="31"/>
      <c r="O183" s="31">
        <v>45121</v>
      </c>
      <c r="P183" s="34">
        <v>45106</v>
      </c>
      <c r="Q183" s="33"/>
      <c r="R183" s="33"/>
      <c r="S183" s="33"/>
      <c r="T183" s="33"/>
      <c r="U183" s="33" t="s">
        <v>37</v>
      </c>
      <c r="V183" s="33">
        <v>140</v>
      </c>
      <c r="W183" s="33"/>
      <c r="X183" s="33"/>
      <c r="Y183" s="33"/>
      <c r="Z183" s="33">
        <v>10</v>
      </c>
      <c r="AA183" s="33">
        <v>6</v>
      </c>
      <c r="AB183" s="7">
        <v>1</v>
      </c>
    </row>
    <row r="184" spans="1:28" s="7" customFormat="1" ht="30" x14ac:dyDescent="0.2">
      <c r="A184" s="28"/>
      <c r="B184" s="28">
        <v>175</v>
      </c>
      <c r="C184" s="36" t="s">
        <v>378</v>
      </c>
      <c r="D184" s="43" t="s">
        <v>78</v>
      </c>
      <c r="E184" s="29" t="s">
        <v>66</v>
      </c>
      <c r="F184" s="30" t="s">
        <v>67</v>
      </c>
      <c r="G184" s="35">
        <v>2023</v>
      </c>
      <c r="H184" s="31"/>
      <c r="I184" s="31"/>
      <c r="J184" s="31">
        <v>45124</v>
      </c>
      <c r="K184" s="31"/>
      <c r="L184" s="31"/>
      <c r="M184" s="31"/>
      <c r="N184" s="31"/>
      <c r="O184" s="31">
        <v>45121</v>
      </c>
      <c r="P184" s="34">
        <v>45106</v>
      </c>
      <c r="Q184" s="33"/>
      <c r="R184" s="33"/>
      <c r="S184" s="33"/>
      <c r="T184" s="33"/>
      <c r="U184" s="33" t="s">
        <v>37</v>
      </c>
      <c r="V184" s="33">
        <v>140</v>
      </c>
      <c r="W184" s="33"/>
      <c r="X184" s="33"/>
      <c r="Y184" s="33"/>
      <c r="Z184" s="33"/>
      <c r="AA184" s="33"/>
    </row>
    <row r="185" spans="1:28" ht="15" x14ac:dyDescent="0.2">
      <c r="A185" s="28">
        <v>1025</v>
      </c>
      <c r="B185" s="28">
        <v>176</v>
      </c>
      <c r="C185" s="36" t="s">
        <v>379</v>
      </c>
      <c r="D185" s="29" t="s">
        <v>57</v>
      </c>
      <c r="E185" s="29" t="s">
        <v>76</v>
      </c>
      <c r="F185" s="30" t="s">
        <v>77</v>
      </c>
      <c r="G185" s="35">
        <v>2023</v>
      </c>
      <c r="H185" s="31"/>
      <c r="I185" s="31"/>
      <c r="J185" s="31">
        <v>45111</v>
      </c>
      <c r="K185" s="31"/>
      <c r="L185" s="31"/>
      <c r="M185" s="31">
        <v>45113</v>
      </c>
      <c r="N185" s="31"/>
      <c r="O185" s="31"/>
      <c r="P185" s="34">
        <v>45080</v>
      </c>
      <c r="Q185" s="33"/>
      <c r="R185" s="33"/>
      <c r="S185" s="33"/>
      <c r="T185" s="33"/>
      <c r="U185" s="33" t="s">
        <v>22</v>
      </c>
      <c r="V185" s="33">
        <v>37</v>
      </c>
      <c r="W185" s="33"/>
      <c r="X185" s="33"/>
      <c r="Y185" s="33"/>
      <c r="Z185" s="33">
        <v>1</v>
      </c>
      <c r="AA185" s="33">
        <v>1</v>
      </c>
      <c r="AB185" s="4">
        <v>1</v>
      </c>
    </row>
    <row r="186" spans="1:28" ht="30" x14ac:dyDescent="0.2">
      <c r="A186" s="28">
        <v>1026</v>
      </c>
      <c r="B186" s="28">
        <v>177</v>
      </c>
      <c r="C186" s="36" t="s">
        <v>380</v>
      </c>
      <c r="D186" s="29" t="s">
        <v>57</v>
      </c>
      <c r="E186" s="29" t="s">
        <v>42</v>
      </c>
      <c r="F186" s="30" t="s">
        <v>43</v>
      </c>
      <c r="G186" s="35">
        <v>2023</v>
      </c>
      <c r="H186" s="31"/>
      <c r="I186" s="31"/>
      <c r="J186" s="31">
        <v>45111</v>
      </c>
      <c r="K186" s="31"/>
      <c r="L186" s="31"/>
      <c r="M186" s="31">
        <v>45114</v>
      </c>
      <c r="N186" s="31"/>
      <c r="O186" s="31"/>
      <c r="P186" s="34">
        <v>45092</v>
      </c>
      <c r="Q186" s="33"/>
      <c r="R186" s="33"/>
      <c r="S186" s="33"/>
      <c r="T186" s="33"/>
      <c r="U186" s="33" t="s">
        <v>19</v>
      </c>
      <c r="V186" s="33">
        <v>75</v>
      </c>
      <c r="W186" s="33"/>
      <c r="X186" s="33"/>
      <c r="Y186" s="33"/>
      <c r="Z186" s="33">
        <v>2</v>
      </c>
      <c r="AA186" s="33">
        <v>2</v>
      </c>
      <c r="AB186" s="4">
        <v>1</v>
      </c>
    </row>
    <row r="187" spans="1:28" ht="30" x14ac:dyDescent="0.2">
      <c r="A187" s="28">
        <v>1027</v>
      </c>
      <c r="B187" s="28">
        <v>178</v>
      </c>
      <c r="C187" s="36" t="s">
        <v>381</v>
      </c>
      <c r="D187" s="29" t="s">
        <v>57</v>
      </c>
      <c r="E187" s="29" t="s">
        <v>382</v>
      </c>
      <c r="F187" s="30" t="s">
        <v>383</v>
      </c>
      <c r="G187" s="35">
        <v>2023</v>
      </c>
      <c r="H187" s="31">
        <v>45103</v>
      </c>
      <c r="I187" s="31">
        <v>45104</v>
      </c>
      <c r="J187" s="31">
        <v>45105</v>
      </c>
      <c r="K187" s="31"/>
      <c r="L187" s="31"/>
      <c r="M187" s="31"/>
      <c r="N187" s="31"/>
      <c r="O187" s="31">
        <v>45253</v>
      </c>
      <c r="P187" s="34">
        <v>45086</v>
      </c>
      <c r="Q187" s="33"/>
      <c r="R187" s="33"/>
      <c r="S187" s="33"/>
      <c r="T187" s="33"/>
      <c r="U187" s="33" t="s">
        <v>23</v>
      </c>
      <c r="V187" s="33">
        <v>80</v>
      </c>
      <c r="W187" s="33"/>
      <c r="X187" s="33"/>
      <c r="Y187" s="33"/>
      <c r="Z187" s="33">
        <v>2</v>
      </c>
      <c r="AA187" s="33">
        <v>2</v>
      </c>
      <c r="AB187" s="4">
        <v>1</v>
      </c>
    </row>
    <row r="188" spans="1:28" s="7" customFormat="1" ht="30" x14ac:dyDescent="0.2">
      <c r="A188" s="28">
        <v>1047</v>
      </c>
      <c r="B188" s="28">
        <v>179</v>
      </c>
      <c r="C188" s="36" t="s">
        <v>385</v>
      </c>
      <c r="D188" s="29" t="s">
        <v>57</v>
      </c>
      <c r="E188" s="29" t="s">
        <v>91</v>
      </c>
      <c r="F188" s="30" t="s">
        <v>92</v>
      </c>
      <c r="G188" s="35">
        <v>2023</v>
      </c>
      <c r="H188" s="31"/>
      <c r="I188" s="31"/>
      <c r="J188" s="31">
        <v>45175</v>
      </c>
      <c r="K188" s="31"/>
      <c r="L188" s="31"/>
      <c r="M188" s="31"/>
      <c r="N188" s="31"/>
      <c r="O188" s="31"/>
      <c r="P188" s="34">
        <v>45162</v>
      </c>
      <c r="Q188" s="33"/>
      <c r="R188" s="33"/>
      <c r="S188" s="33"/>
      <c r="T188" s="33"/>
      <c r="U188" s="33" t="s">
        <v>23</v>
      </c>
      <c r="V188" s="33">
        <v>12</v>
      </c>
      <c r="W188" s="33"/>
      <c r="X188" s="33"/>
      <c r="Y188" s="33"/>
      <c r="Z188" s="33">
        <v>0</v>
      </c>
      <c r="AA188" s="33">
        <v>0</v>
      </c>
      <c r="AB188" s="7">
        <v>1</v>
      </c>
    </row>
    <row r="189" spans="1:28" s="5" customFormat="1" ht="15" x14ac:dyDescent="0.2">
      <c r="A189" s="28">
        <v>1076</v>
      </c>
      <c r="B189" s="28">
        <v>180</v>
      </c>
      <c r="C189" s="36" t="s">
        <v>386</v>
      </c>
      <c r="D189" s="29" t="s">
        <v>57</v>
      </c>
      <c r="E189" s="29" t="s">
        <v>384</v>
      </c>
      <c r="F189" s="30" t="s">
        <v>54</v>
      </c>
      <c r="G189" s="35">
        <v>2023</v>
      </c>
      <c r="H189" s="31"/>
      <c r="I189" s="31"/>
      <c r="J189" s="31"/>
      <c r="K189" s="31"/>
      <c r="L189" s="31"/>
      <c r="M189" s="31"/>
      <c r="N189" s="31"/>
      <c r="O189" s="31">
        <v>45264</v>
      </c>
      <c r="P189" s="34">
        <v>45245</v>
      </c>
      <c r="Q189" s="33"/>
      <c r="R189" s="33"/>
      <c r="S189" s="33"/>
      <c r="T189" s="33"/>
      <c r="U189" s="33" t="s">
        <v>19</v>
      </c>
      <c r="V189" s="33">
        <v>47</v>
      </c>
      <c r="W189" s="33"/>
      <c r="X189" s="33"/>
      <c r="Y189" s="33"/>
      <c r="Z189" s="33">
        <v>1</v>
      </c>
      <c r="AA189" s="33">
        <v>1</v>
      </c>
      <c r="AB189" s="5">
        <v>1</v>
      </c>
    </row>
    <row r="190" spans="1:28" s="5" customFormat="1" ht="15" x14ac:dyDescent="0.2">
      <c r="A190" s="28">
        <v>1078</v>
      </c>
      <c r="B190" s="28">
        <v>181</v>
      </c>
      <c r="C190" s="36" t="s">
        <v>387</v>
      </c>
      <c r="D190" s="29" t="s">
        <v>57</v>
      </c>
      <c r="E190" s="29" t="s">
        <v>388</v>
      </c>
      <c r="F190" s="30" t="s">
        <v>389</v>
      </c>
      <c r="G190" s="35">
        <v>2023</v>
      </c>
      <c r="H190" s="31"/>
      <c r="I190" s="31"/>
      <c r="J190" s="31"/>
      <c r="K190" s="31"/>
      <c r="L190" s="31"/>
      <c r="M190" s="31"/>
      <c r="N190" s="31"/>
      <c r="O190" s="31">
        <v>45264</v>
      </c>
      <c r="P190" s="34">
        <v>45252</v>
      </c>
      <c r="Q190" s="33"/>
      <c r="R190" s="33"/>
      <c r="S190" s="33"/>
      <c r="T190" s="33"/>
      <c r="U190" s="33" t="s">
        <v>19</v>
      </c>
      <c r="V190" s="33">
        <v>69</v>
      </c>
      <c r="W190" s="33"/>
      <c r="X190" s="33"/>
      <c r="Y190" s="33"/>
      <c r="Z190" s="33">
        <v>1</v>
      </c>
      <c r="AA190" s="33">
        <v>1</v>
      </c>
      <c r="AB190" s="5">
        <v>1</v>
      </c>
    </row>
    <row r="191" spans="1:28" s="5" customFormat="1" ht="15" x14ac:dyDescent="0.2">
      <c r="A191" s="28">
        <v>1079</v>
      </c>
      <c r="B191" s="28">
        <v>182</v>
      </c>
      <c r="C191" s="36" t="s">
        <v>387</v>
      </c>
      <c r="D191" s="29" t="s">
        <v>57</v>
      </c>
      <c r="E191" s="29" t="s">
        <v>388</v>
      </c>
      <c r="F191" s="30" t="s">
        <v>389</v>
      </c>
      <c r="G191" s="35">
        <v>2023</v>
      </c>
      <c r="H191" s="31"/>
      <c r="I191" s="31"/>
      <c r="J191" s="31"/>
      <c r="K191" s="31"/>
      <c r="L191" s="31"/>
      <c r="M191" s="31"/>
      <c r="N191" s="31"/>
      <c r="O191" s="31">
        <v>45264</v>
      </c>
      <c r="P191" s="34">
        <v>45252</v>
      </c>
      <c r="Q191" s="33"/>
      <c r="R191" s="33"/>
      <c r="S191" s="33"/>
      <c r="T191" s="33"/>
      <c r="U191" s="33" t="s">
        <v>19</v>
      </c>
      <c r="V191" s="33">
        <v>46</v>
      </c>
      <c r="W191" s="33"/>
      <c r="X191" s="33"/>
      <c r="Y191" s="33"/>
      <c r="Z191" s="33">
        <v>1</v>
      </c>
      <c r="AA191" s="33">
        <v>1</v>
      </c>
    </row>
    <row r="192" spans="1:28" s="5" customFormat="1" ht="15" x14ac:dyDescent="0.2">
      <c r="A192" s="28">
        <v>1083</v>
      </c>
      <c r="B192" s="28">
        <v>183</v>
      </c>
      <c r="C192" s="36" t="s">
        <v>390</v>
      </c>
      <c r="D192" s="29" t="s">
        <v>57</v>
      </c>
      <c r="E192" s="29" t="s">
        <v>384</v>
      </c>
      <c r="F192" s="30" t="s">
        <v>54</v>
      </c>
      <c r="G192" s="35">
        <v>2023</v>
      </c>
      <c r="H192" s="31"/>
      <c r="I192" s="31"/>
      <c r="J192" s="31"/>
      <c r="K192" s="31"/>
      <c r="L192" s="31"/>
      <c r="M192" s="31"/>
      <c r="N192" s="31"/>
      <c r="O192" s="31"/>
      <c r="P192" s="34">
        <v>45278</v>
      </c>
      <c r="Q192" s="33"/>
      <c r="R192" s="33"/>
      <c r="S192" s="33"/>
      <c r="T192" s="33"/>
      <c r="U192" s="33" t="s">
        <v>19</v>
      </c>
      <c r="V192" s="33">
        <v>122</v>
      </c>
      <c r="W192" s="33"/>
      <c r="X192" s="33">
        <v>4</v>
      </c>
      <c r="Y192" s="33">
        <v>4</v>
      </c>
      <c r="Z192" s="33"/>
      <c r="AA192" s="33"/>
      <c r="AB192" s="5">
        <v>1</v>
      </c>
    </row>
    <row r="193" spans="1:28" s="5" customFormat="1" ht="15" x14ac:dyDescent="0.2">
      <c r="A193" s="28">
        <v>1084</v>
      </c>
      <c r="B193" s="28">
        <v>184</v>
      </c>
      <c r="C193" s="36" t="s">
        <v>391</v>
      </c>
      <c r="D193" s="29" t="s">
        <v>57</v>
      </c>
      <c r="E193" s="29" t="s">
        <v>331</v>
      </c>
      <c r="F193" s="30" t="s">
        <v>332</v>
      </c>
      <c r="G193" s="35">
        <v>2023</v>
      </c>
      <c r="H193" s="31"/>
      <c r="I193" s="31"/>
      <c r="J193" s="31"/>
      <c r="K193" s="31"/>
      <c r="L193" s="31"/>
      <c r="M193" s="31"/>
      <c r="N193" s="31"/>
      <c r="O193" s="31"/>
      <c r="P193" s="34">
        <v>45263</v>
      </c>
      <c r="Q193" s="33"/>
      <c r="R193" s="33"/>
      <c r="S193" s="33"/>
      <c r="T193" s="33"/>
      <c r="U193" s="33" t="s">
        <v>22</v>
      </c>
      <c r="V193" s="33">
        <v>112</v>
      </c>
      <c r="W193" s="33"/>
      <c r="X193" s="33"/>
      <c r="Y193" s="33"/>
      <c r="Z193" s="33"/>
      <c r="AA193" s="33"/>
      <c r="AB193" s="5">
        <v>1</v>
      </c>
    </row>
    <row r="194" spans="1:28" s="5" customFormat="1" ht="15" x14ac:dyDescent="0.2">
      <c r="A194" s="28">
        <v>1085</v>
      </c>
      <c r="B194" s="28">
        <v>185</v>
      </c>
      <c r="C194" s="36" t="s">
        <v>391</v>
      </c>
      <c r="D194" s="29" t="s">
        <v>57</v>
      </c>
      <c r="E194" s="29" t="s">
        <v>331</v>
      </c>
      <c r="F194" s="30" t="s">
        <v>332</v>
      </c>
      <c r="G194" s="35">
        <v>2023</v>
      </c>
      <c r="H194" s="31"/>
      <c r="I194" s="31"/>
      <c r="J194" s="31"/>
      <c r="K194" s="31"/>
      <c r="L194" s="31"/>
      <c r="M194" s="31"/>
      <c r="N194" s="31"/>
      <c r="O194" s="31"/>
      <c r="P194" s="34">
        <v>45263</v>
      </c>
      <c r="Q194" s="33"/>
      <c r="R194" s="33"/>
      <c r="S194" s="33"/>
      <c r="T194" s="33"/>
      <c r="U194" s="33" t="s">
        <v>19</v>
      </c>
      <c r="V194" s="33">
        <v>20</v>
      </c>
      <c r="W194" s="33"/>
      <c r="X194" s="33"/>
      <c r="Y194" s="33"/>
      <c r="Z194" s="33">
        <v>1</v>
      </c>
      <c r="AA194" s="33">
        <v>1</v>
      </c>
    </row>
    <row r="195" spans="1:28" s="5" customFormat="1" ht="15" x14ac:dyDescent="0.2">
      <c r="A195" s="28">
        <v>1097</v>
      </c>
      <c r="B195" s="28">
        <v>186</v>
      </c>
      <c r="C195" s="36" t="s">
        <v>392</v>
      </c>
      <c r="D195" s="29" t="s">
        <v>78</v>
      </c>
      <c r="E195" s="29" t="s">
        <v>35</v>
      </c>
      <c r="F195" s="30" t="s">
        <v>36</v>
      </c>
      <c r="G195" s="35">
        <v>2023</v>
      </c>
      <c r="H195" s="31"/>
      <c r="I195" s="31"/>
      <c r="J195" s="31"/>
      <c r="K195" s="31"/>
      <c r="L195" s="31"/>
      <c r="M195" s="31"/>
      <c r="N195" s="31"/>
      <c r="O195" s="31"/>
      <c r="P195" s="34">
        <v>45279</v>
      </c>
      <c r="Q195" s="33"/>
      <c r="R195" s="33"/>
      <c r="S195" s="33"/>
      <c r="T195" s="33"/>
      <c r="U195" s="33" t="s">
        <v>19</v>
      </c>
      <c r="V195" s="33">
        <v>51</v>
      </c>
      <c r="W195" s="33"/>
      <c r="X195" s="33"/>
      <c r="Y195" s="33"/>
      <c r="Z195" s="33">
        <v>1</v>
      </c>
      <c r="AA195" s="33">
        <v>1</v>
      </c>
      <c r="AB195" s="5">
        <v>1</v>
      </c>
    </row>
    <row r="196" spans="1:28" s="5" customFormat="1" ht="15" x14ac:dyDescent="0.2">
      <c r="A196" s="28">
        <v>1098</v>
      </c>
      <c r="B196" s="28">
        <v>187</v>
      </c>
      <c r="C196" s="36" t="s">
        <v>392</v>
      </c>
      <c r="D196" s="29" t="s">
        <v>78</v>
      </c>
      <c r="E196" s="29" t="s">
        <v>35</v>
      </c>
      <c r="F196" s="30" t="s">
        <v>36</v>
      </c>
      <c r="G196" s="35">
        <v>2023</v>
      </c>
      <c r="H196" s="31"/>
      <c r="I196" s="31"/>
      <c r="J196" s="31"/>
      <c r="K196" s="31"/>
      <c r="L196" s="31"/>
      <c r="M196" s="31"/>
      <c r="N196" s="31"/>
      <c r="O196" s="31"/>
      <c r="P196" s="34">
        <v>45279</v>
      </c>
      <c r="Q196" s="33"/>
      <c r="R196" s="33"/>
      <c r="S196" s="33"/>
      <c r="T196" s="33"/>
      <c r="U196" s="33" t="s">
        <v>19</v>
      </c>
      <c r="V196" s="33">
        <v>59</v>
      </c>
      <c r="W196" s="33"/>
      <c r="X196" s="33"/>
      <c r="Y196" s="33"/>
      <c r="Z196" s="33"/>
      <c r="AA196" s="33"/>
    </row>
    <row r="197" spans="1:28" s="5" customFormat="1" ht="15" x14ac:dyDescent="0.2">
      <c r="A197" s="28">
        <v>1115</v>
      </c>
      <c r="B197" s="28">
        <v>188</v>
      </c>
      <c r="C197" s="36" t="s">
        <v>393</v>
      </c>
      <c r="D197" s="29" t="s">
        <v>78</v>
      </c>
      <c r="E197" s="29" t="s">
        <v>396</v>
      </c>
      <c r="F197" s="30" t="s">
        <v>394</v>
      </c>
      <c r="G197" s="35">
        <v>2023</v>
      </c>
      <c r="H197" s="31"/>
      <c r="I197" s="31"/>
      <c r="J197" s="31"/>
      <c r="K197" s="31"/>
      <c r="L197" s="31"/>
      <c r="M197" s="31"/>
      <c r="N197" s="31"/>
      <c r="O197" s="31"/>
      <c r="P197" s="33"/>
      <c r="Q197" s="33"/>
      <c r="R197" s="33"/>
      <c r="S197" s="33"/>
      <c r="T197" s="33"/>
      <c r="U197" s="33" t="s">
        <v>29</v>
      </c>
      <c r="V197" s="33">
        <v>30</v>
      </c>
      <c r="W197" s="33"/>
      <c r="X197" s="33"/>
      <c r="Y197" s="33"/>
      <c r="Z197" s="33">
        <v>0</v>
      </c>
      <c r="AA197" s="33">
        <v>0</v>
      </c>
      <c r="AB197" s="5">
        <v>1</v>
      </c>
    </row>
    <row r="202" spans="1:28" s="5" customFormat="1" x14ac:dyDescent="0.2">
      <c r="A202" s="8"/>
      <c r="B202" s="8"/>
      <c r="C202" s="45"/>
      <c r="D202" s="9"/>
      <c r="E202" s="10"/>
      <c r="F202" s="11"/>
      <c r="G202" s="12"/>
      <c r="H202" s="13"/>
      <c r="I202" s="13"/>
      <c r="J202" s="13"/>
      <c r="K202" s="13"/>
      <c r="L202" s="13"/>
      <c r="M202" s="13"/>
      <c r="N202" s="13"/>
      <c r="O202" s="13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</sheetData>
  <autoFilter ref="A9:DM197"/>
  <pageMargins left="0.24" right="0.2" top="0.25" bottom="0.46" header="0.2" footer="0.5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6"/>
  <sheetViews>
    <sheetView tabSelected="1" view="pageBreakPreview" zoomScaleNormal="100" zoomScaleSheetLayoutView="100" workbookViewId="0">
      <pane ySplit="3" topLeftCell="A4" activePane="bottomLeft" state="frozen"/>
      <selection activeCell="B1" sqref="B1"/>
      <selection pane="bottomLeft" activeCell="B1" sqref="B1:B2"/>
    </sheetView>
  </sheetViews>
  <sheetFormatPr defaultColWidth="12.140625" defaultRowHeight="15" customHeight="1" x14ac:dyDescent="0.2"/>
  <cols>
    <col min="1" max="1" width="6" style="65" customWidth="1"/>
    <col min="2" max="2" width="12.140625" style="71" customWidth="1"/>
    <col min="3" max="3" width="73" style="65" customWidth="1"/>
    <col min="4" max="4" width="26.42578125" style="65" hidden="1" customWidth="1"/>
    <col min="5" max="5" width="4.28515625" style="65" hidden="1" customWidth="1"/>
    <col min="6" max="6" width="4" style="65" hidden="1" customWidth="1"/>
    <col min="7" max="7" width="15.5703125" style="65" hidden="1" customWidth="1"/>
    <col min="8" max="8" width="10" style="65" hidden="1" customWidth="1"/>
    <col min="9" max="9" width="18.85546875" style="65" hidden="1" customWidth="1"/>
    <col min="10" max="10" width="4.140625" style="65" hidden="1" customWidth="1"/>
    <col min="11" max="11" width="5.140625" style="65" hidden="1" customWidth="1"/>
    <col min="12" max="12" width="4.42578125" style="65" hidden="1" customWidth="1"/>
    <col min="13" max="13" width="3.85546875" style="65" hidden="1" customWidth="1"/>
    <col min="14" max="14" width="30.85546875" style="65" hidden="1" customWidth="1"/>
    <col min="15" max="15" width="7.85546875" style="65" hidden="1" customWidth="1"/>
    <col min="16" max="16" width="2.85546875" style="65" hidden="1" customWidth="1"/>
    <col min="17" max="17" width="24.28515625" style="65" customWidth="1"/>
    <col min="18" max="18" width="9" style="71" hidden="1" customWidth="1"/>
    <col min="19" max="19" width="11.140625" style="71" hidden="1" customWidth="1"/>
    <col min="20" max="24" width="12.140625" style="71" hidden="1" customWidth="1"/>
    <col min="25" max="25" width="13.85546875" style="71" customWidth="1"/>
    <col min="26" max="28" width="11.28515625" style="71" customWidth="1"/>
    <col min="29" max="29" width="12.42578125" style="71" bestFit="1" customWidth="1"/>
    <col min="30" max="34" width="9.7109375" style="71" customWidth="1"/>
    <col min="35" max="35" width="9.7109375" style="65" customWidth="1"/>
    <col min="36" max="16384" width="12.140625" style="65"/>
  </cols>
  <sheetData>
    <row r="1" spans="1:35" ht="19.5" customHeight="1" x14ac:dyDescent="0.2">
      <c r="A1" s="89" t="s">
        <v>2506</v>
      </c>
      <c r="B1" s="89" t="s">
        <v>411</v>
      </c>
      <c r="C1" s="89" t="s">
        <v>2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89" t="s">
        <v>2508</v>
      </c>
      <c r="R1" s="89" t="s">
        <v>412</v>
      </c>
      <c r="S1" s="66"/>
      <c r="T1" s="66"/>
      <c r="U1" s="66"/>
      <c r="V1" s="66"/>
      <c r="W1" s="66"/>
      <c r="X1" s="66"/>
      <c r="Y1" s="89" t="s">
        <v>2509</v>
      </c>
      <c r="Z1" s="91" t="s">
        <v>2510</v>
      </c>
      <c r="AA1" s="92"/>
      <c r="AB1" s="93"/>
      <c r="AC1" s="91" t="s">
        <v>2511</v>
      </c>
      <c r="AD1" s="92"/>
      <c r="AE1" s="92"/>
      <c r="AF1" s="92"/>
      <c r="AG1" s="92"/>
      <c r="AH1" s="93"/>
    </row>
    <row r="2" spans="1:35" ht="19.5" customHeight="1" x14ac:dyDescent="0.2">
      <c r="A2" s="90"/>
      <c r="B2" s="90"/>
      <c r="C2" s="90"/>
      <c r="D2" s="67" t="s">
        <v>398</v>
      </c>
      <c r="E2" s="67" t="s">
        <v>399</v>
      </c>
      <c r="F2" s="67" t="s">
        <v>400</v>
      </c>
      <c r="G2" s="67" t="s">
        <v>401</v>
      </c>
      <c r="H2" s="67" t="s">
        <v>402</v>
      </c>
      <c r="I2" s="67" t="s">
        <v>403</v>
      </c>
      <c r="J2" s="67" t="s">
        <v>404</v>
      </c>
      <c r="K2" s="67" t="s">
        <v>405</v>
      </c>
      <c r="L2" s="67" t="s">
        <v>406</v>
      </c>
      <c r="M2" s="67" t="s">
        <v>407</v>
      </c>
      <c r="N2" s="67" t="s">
        <v>408</v>
      </c>
      <c r="O2" s="67" t="s">
        <v>409</v>
      </c>
      <c r="P2" s="67" t="s">
        <v>410</v>
      </c>
      <c r="Q2" s="90"/>
      <c r="R2" s="90"/>
      <c r="S2" s="66" t="s">
        <v>413</v>
      </c>
      <c r="T2" s="70" t="s">
        <v>414</v>
      </c>
      <c r="U2" s="70">
        <v>0.4</v>
      </c>
      <c r="V2" s="70" t="s">
        <v>415</v>
      </c>
      <c r="W2" s="70" t="s">
        <v>416</v>
      </c>
      <c r="X2" s="70" t="s">
        <v>417</v>
      </c>
      <c r="Y2" s="90"/>
      <c r="Z2" s="66" t="s">
        <v>2502</v>
      </c>
      <c r="AA2" s="66" t="s">
        <v>2503</v>
      </c>
      <c r="AB2" s="66" t="s">
        <v>418</v>
      </c>
      <c r="AC2" s="66" t="s">
        <v>2501</v>
      </c>
      <c r="AD2" s="66">
        <v>2025</v>
      </c>
      <c r="AE2" s="66">
        <v>2026</v>
      </c>
      <c r="AF2" s="66">
        <v>2027</v>
      </c>
      <c r="AG2" s="66">
        <v>2028</v>
      </c>
      <c r="AH2" s="66">
        <v>2029</v>
      </c>
      <c r="AI2" s="64"/>
    </row>
    <row r="3" spans="1:35" ht="19.5" customHeight="1" x14ac:dyDescent="0.2">
      <c r="A3" s="79"/>
      <c r="B3" s="80"/>
      <c r="C3" s="81" t="s">
        <v>2504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  <c r="R3" s="84">
        <f>SUBTOTAL(9,R4:R479)</f>
        <v>53.714280000000024</v>
      </c>
      <c r="S3" s="84"/>
      <c r="T3" s="85"/>
      <c r="U3" s="85"/>
      <c r="V3" s="85"/>
      <c r="W3" s="85" t="s">
        <v>419</v>
      </c>
      <c r="X3" s="85" t="s">
        <v>420</v>
      </c>
      <c r="Y3" s="80"/>
      <c r="Z3" s="84">
        <v>41.628980000000027</v>
      </c>
      <c r="AA3" s="84">
        <v>11.655299999999999</v>
      </c>
      <c r="AB3" s="84">
        <v>0.44</v>
      </c>
      <c r="AC3" s="84">
        <f>SUM(AD3:AH3)</f>
        <v>53.714279999999988</v>
      </c>
      <c r="AD3" s="84">
        <f>SUBTOTAL(9,AD4:AD479)</f>
        <v>10.743499999999997</v>
      </c>
      <c r="AE3" s="84">
        <f>SUBTOTAL(9,AE4:AE479)</f>
        <v>10.743199999999995</v>
      </c>
      <c r="AF3" s="84">
        <f>SUBTOTAL(9,AF4:AF479)</f>
        <v>10.743779999999999</v>
      </c>
      <c r="AG3" s="84">
        <f>SUBTOTAL(9,AG4:AG479)</f>
        <v>10.744000000000002</v>
      </c>
      <c r="AH3" s="84">
        <f>SUBTOTAL(9,AH4:AH479)</f>
        <v>10.739799999999997</v>
      </c>
      <c r="AI3" s="64"/>
    </row>
    <row r="4" spans="1:35" ht="13.5" customHeight="1" x14ac:dyDescent="0.2">
      <c r="A4" s="74">
        <v>1</v>
      </c>
      <c r="B4" s="70" t="s">
        <v>612</v>
      </c>
      <c r="C4" s="68" t="s">
        <v>609</v>
      </c>
      <c r="D4" s="67" t="s">
        <v>421</v>
      </c>
      <c r="E4" s="67" t="s">
        <v>421</v>
      </c>
      <c r="F4" s="67" t="s">
        <v>610</v>
      </c>
      <c r="G4" s="76"/>
      <c r="H4" s="67" t="s">
        <v>423</v>
      </c>
      <c r="I4" s="67" t="s">
        <v>423</v>
      </c>
      <c r="J4" s="67" t="s">
        <v>611</v>
      </c>
      <c r="K4" s="67" t="s">
        <v>424</v>
      </c>
      <c r="L4" s="67" t="s">
        <v>438</v>
      </c>
      <c r="M4" s="67" t="s">
        <v>522</v>
      </c>
      <c r="N4" s="67" t="s">
        <v>421</v>
      </c>
      <c r="O4" s="67" t="s">
        <v>426</v>
      </c>
      <c r="P4" s="77"/>
      <c r="Q4" s="67" t="s">
        <v>613</v>
      </c>
      <c r="R4" s="69">
        <v>8.0000000000000002E-3</v>
      </c>
      <c r="S4" s="70">
        <v>2</v>
      </c>
      <c r="T4" s="70">
        <v>1</v>
      </c>
      <c r="U4" s="70">
        <v>1</v>
      </c>
      <c r="V4" s="70">
        <v>1</v>
      </c>
      <c r="W4" s="70"/>
      <c r="X4" s="70"/>
      <c r="Y4" s="78">
        <v>43644</v>
      </c>
      <c r="Z4" s="70"/>
      <c r="AA4" s="70">
        <v>1</v>
      </c>
      <c r="AB4" s="70"/>
      <c r="AC4" s="69">
        <f>SUM(AD4:AH4)</f>
        <v>8.0000000000000002E-3</v>
      </c>
      <c r="AD4" s="69">
        <f t="shared" ref="AD4:AD35" si="0">R4</f>
        <v>8.0000000000000002E-3</v>
      </c>
      <c r="AE4" s="69"/>
      <c r="AF4" s="69"/>
      <c r="AG4" s="69"/>
      <c r="AH4" s="69"/>
      <c r="AI4" s="64"/>
    </row>
    <row r="5" spans="1:35" ht="13.5" customHeight="1" x14ac:dyDescent="0.2">
      <c r="A5" s="74">
        <v>2</v>
      </c>
      <c r="B5" s="70" t="s">
        <v>619</v>
      </c>
      <c r="C5" s="68" t="s">
        <v>615</v>
      </c>
      <c r="D5" s="67" t="s">
        <v>616</v>
      </c>
      <c r="E5" s="67" t="s">
        <v>421</v>
      </c>
      <c r="F5" s="67" t="s">
        <v>617</v>
      </c>
      <c r="G5" s="76"/>
      <c r="H5" s="67" t="s">
        <v>423</v>
      </c>
      <c r="I5" s="67" t="s">
        <v>423</v>
      </c>
      <c r="J5" s="67" t="s">
        <v>618</v>
      </c>
      <c r="K5" s="67" t="s">
        <v>456</v>
      </c>
      <c r="L5" s="67" t="s">
        <v>421</v>
      </c>
      <c r="M5" s="67" t="s">
        <v>572</v>
      </c>
      <c r="N5" s="67" t="s">
        <v>421</v>
      </c>
      <c r="O5" s="67" t="s">
        <v>426</v>
      </c>
      <c r="P5" s="77"/>
      <c r="Q5" s="67" t="s">
        <v>620</v>
      </c>
      <c r="R5" s="69">
        <v>0.08</v>
      </c>
      <c r="S5" s="70">
        <v>3</v>
      </c>
      <c r="T5" s="70">
        <v>1</v>
      </c>
      <c r="U5" s="70">
        <v>1</v>
      </c>
      <c r="V5" s="70">
        <v>1</v>
      </c>
      <c r="W5" s="70"/>
      <c r="X5" s="70"/>
      <c r="Y5" s="78">
        <v>41002</v>
      </c>
      <c r="Z5" s="70"/>
      <c r="AA5" s="70">
        <v>1</v>
      </c>
      <c r="AB5" s="70"/>
      <c r="AC5" s="69">
        <f t="shared" ref="AC5:AC68" si="1">SUM(AD5:AH5)</f>
        <v>0.08</v>
      </c>
      <c r="AD5" s="69">
        <f t="shared" si="0"/>
        <v>0.08</v>
      </c>
      <c r="AE5" s="69"/>
      <c r="AF5" s="69"/>
      <c r="AG5" s="69"/>
      <c r="AH5" s="69"/>
      <c r="AI5" s="64"/>
    </row>
    <row r="6" spans="1:35" ht="13.5" customHeight="1" x14ac:dyDescent="0.2">
      <c r="A6" s="74">
        <v>3</v>
      </c>
      <c r="B6" s="70" t="s">
        <v>625</v>
      </c>
      <c r="C6" s="68" t="s">
        <v>2497</v>
      </c>
      <c r="D6" s="67" t="s">
        <v>621</v>
      </c>
      <c r="E6" s="67" t="s">
        <v>421</v>
      </c>
      <c r="F6" s="67" t="s">
        <v>622</v>
      </c>
      <c r="G6" s="76"/>
      <c r="H6" s="67" t="s">
        <v>423</v>
      </c>
      <c r="I6" s="67" t="s">
        <v>423</v>
      </c>
      <c r="J6" s="67" t="s">
        <v>623</v>
      </c>
      <c r="K6" s="67" t="s">
        <v>441</v>
      </c>
      <c r="L6" s="67" t="s">
        <v>421</v>
      </c>
      <c r="M6" s="67" t="s">
        <v>624</v>
      </c>
      <c r="N6" s="67" t="s">
        <v>421</v>
      </c>
      <c r="O6" s="67" t="s">
        <v>426</v>
      </c>
      <c r="P6" s="77"/>
      <c r="Q6" s="67" t="s">
        <v>626</v>
      </c>
      <c r="R6" s="69">
        <v>0.04</v>
      </c>
      <c r="S6" s="70">
        <v>2</v>
      </c>
      <c r="T6" s="70">
        <v>1</v>
      </c>
      <c r="U6" s="70">
        <v>1</v>
      </c>
      <c r="V6" s="70">
        <v>1</v>
      </c>
      <c r="W6" s="70"/>
      <c r="X6" s="70"/>
      <c r="Y6" s="78">
        <v>38203</v>
      </c>
      <c r="Z6" s="70">
        <v>1</v>
      </c>
      <c r="AA6" s="70">
        <v>1</v>
      </c>
      <c r="AB6" s="70"/>
      <c r="AC6" s="69">
        <f t="shared" si="1"/>
        <v>0.04</v>
      </c>
      <c r="AD6" s="69">
        <f t="shared" si="0"/>
        <v>0.04</v>
      </c>
      <c r="AE6" s="69"/>
      <c r="AF6" s="69"/>
      <c r="AG6" s="69"/>
      <c r="AH6" s="69"/>
      <c r="AI6" s="64"/>
    </row>
    <row r="7" spans="1:35" ht="13.5" customHeight="1" x14ac:dyDescent="0.2">
      <c r="A7" s="74">
        <v>4</v>
      </c>
      <c r="B7" s="70" t="s">
        <v>625</v>
      </c>
      <c r="C7" s="68" t="s">
        <v>2498</v>
      </c>
      <c r="D7" s="67" t="s">
        <v>627</v>
      </c>
      <c r="E7" s="67" t="s">
        <v>421</v>
      </c>
      <c r="F7" s="67" t="s">
        <v>628</v>
      </c>
      <c r="G7" s="76"/>
      <c r="H7" s="67" t="s">
        <v>423</v>
      </c>
      <c r="I7" s="67" t="s">
        <v>423</v>
      </c>
      <c r="J7" s="67" t="s">
        <v>623</v>
      </c>
      <c r="K7" s="67" t="s">
        <v>441</v>
      </c>
      <c r="L7" s="67" t="s">
        <v>421</v>
      </c>
      <c r="M7" s="67" t="s">
        <v>624</v>
      </c>
      <c r="N7" s="67" t="s">
        <v>421</v>
      </c>
      <c r="O7" s="67" t="s">
        <v>426</v>
      </c>
      <c r="P7" s="77"/>
      <c r="Q7" s="67" t="s">
        <v>626</v>
      </c>
      <c r="R7" s="69">
        <v>0.04</v>
      </c>
      <c r="S7" s="70">
        <v>2</v>
      </c>
      <c r="T7" s="70">
        <v>1</v>
      </c>
      <c r="U7" s="70">
        <v>1</v>
      </c>
      <c r="V7" s="70">
        <v>1</v>
      </c>
      <c r="W7" s="70"/>
      <c r="X7" s="70"/>
      <c r="Y7" s="78">
        <v>38203</v>
      </c>
      <c r="Z7" s="70">
        <v>1</v>
      </c>
      <c r="AA7" s="70">
        <v>1</v>
      </c>
      <c r="AB7" s="70"/>
      <c r="AC7" s="69">
        <f t="shared" si="1"/>
        <v>0.04</v>
      </c>
      <c r="AD7" s="69">
        <f t="shared" si="0"/>
        <v>0.04</v>
      </c>
      <c r="AE7" s="69"/>
      <c r="AF7" s="69"/>
      <c r="AG7" s="69"/>
      <c r="AH7" s="69"/>
      <c r="AI7" s="64"/>
    </row>
    <row r="8" spans="1:35" ht="13.5" customHeight="1" x14ac:dyDescent="0.2">
      <c r="A8" s="74">
        <v>5</v>
      </c>
      <c r="B8" s="70" t="s">
        <v>635</v>
      </c>
      <c r="C8" s="68" t="s">
        <v>631</v>
      </c>
      <c r="D8" s="67" t="s">
        <v>632</v>
      </c>
      <c r="E8" s="67" t="s">
        <v>421</v>
      </c>
      <c r="F8" s="67" t="s">
        <v>633</v>
      </c>
      <c r="G8" s="76"/>
      <c r="H8" s="67" t="s">
        <v>423</v>
      </c>
      <c r="I8" s="67" t="s">
        <v>423</v>
      </c>
      <c r="J8" s="67" t="s">
        <v>634</v>
      </c>
      <c r="K8" s="67" t="s">
        <v>432</v>
      </c>
      <c r="L8" s="67" t="s">
        <v>439</v>
      </c>
      <c r="M8" s="67" t="s">
        <v>450</v>
      </c>
      <c r="N8" s="67" t="s">
        <v>421</v>
      </c>
      <c r="O8" s="67" t="s">
        <v>430</v>
      </c>
      <c r="P8" s="77"/>
      <c r="Q8" s="67" t="s">
        <v>636</v>
      </c>
      <c r="R8" s="69">
        <v>5.1999999999999998E-2</v>
      </c>
      <c r="S8" s="70">
        <v>2</v>
      </c>
      <c r="T8" s="70">
        <v>1</v>
      </c>
      <c r="U8" s="70">
        <v>1</v>
      </c>
      <c r="V8" s="70">
        <v>1</v>
      </c>
      <c r="W8" s="70"/>
      <c r="X8" s="70"/>
      <c r="Y8" s="78">
        <v>38203</v>
      </c>
      <c r="Z8" s="70">
        <v>1</v>
      </c>
      <c r="AA8" s="70"/>
      <c r="AB8" s="70"/>
      <c r="AC8" s="69">
        <f t="shared" si="1"/>
        <v>5.1999999999999998E-2</v>
      </c>
      <c r="AD8" s="69">
        <f t="shared" si="0"/>
        <v>5.1999999999999998E-2</v>
      </c>
      <c r="AE8" s="69"/>
      <c r="AF8" s="69"/>
      <c r="AG8" s="69"/>
      <c r="AH8" s="69"/>
      <c r="AI8" s="64"/>
    </row>
    <row r="9" spans="1:35" ht="13.5" customHeight="1" x14ac:dyDescent="0.2">
      <c r="A9" s="74">
        <v>6</v>
      </c>
      <c r="B9" s="70" t="s">
        <v>619</v>
      </c>
      <c r="C9" s="68" t="s">
        <v>649</v>
      </c>
      <c r="D9" s="67" t="s">
        <v>616</v>
      </c>
      <c r="E9" s="67" t="s">
        <v>421</v>
      </c>
      <c r="F9" s="67" t="s">
        <v>650</v>
      </c>
      <c r="G9" s="76"/>
      <c r="H9" s="67" t="s">
        <v>423</v>
      </c>
      <c r="I9" s="67" t="s">
        <v>423</v>
      </c>
      <c r="J9" s="67" t="s">
        <v>618</v>
      </c>
      <c r="K9" s="67" t="s">
        <v>456</v>
      </c>
      <c r="L9" s="67" t="s">
        <v>421</v>
      </c>
      <c r="M9" s="67" t="s">
        <v>572</v>
      </c>
      <c r="N9" s="67" t="s">
        <v>421</v>
      </c>
      <c r="O9" s="67" t="s">
        <v>426</v>
      </c>
      <c r="P9" s="77"/>
      <c r="Q9" s="67" t="s">
        <v>620</v>
      </c>
      <c r="R9" s="69">
        <v>0.08</v>
      </c>
      <c r="S9" s="70">
        <v>2</v>
      </c>
      <c r="T9" s="70">
        <v>1</v>
      </c>
      <c r="U9" s="70">
        <v>1</v>
      </c>
      <c r="V9" s="70">
        <v>1</v>
      </c>
      <c r="W9" s="70"/>
      <c r="X9" s="70"/>
      <c r="Y9" s="78">
        <v>41002</v>
      </c>
      <c r="Z9" s="70"/>
      <c r="AA9" s="70">
        <v>1</v>
      </c>
      <c r="AB9" s="70"/>
      <c r="AC9" s="69">
        <f t="shared" si="1"/>
        <v>0.08</v>
      </c>
      <c r="AD9" s="69">
        <f t="shared" si="0"/>
        <v>0.08</v>
      </c>
      <c r="AE9" s="69"/>
      <c r="AF9" s="69"/>
      <c r="AG9" s="69"/>
      <c r="AH9" s="69"/>
      <c r="AI9" s="64"/>
    </row>
    <row r="10" spans="1:35" ht="13.5" customHeight="1" x14ac:dyDescent="0.2">
      <c r="A10" s="74">
        <v>7</v>
      </c>
      <c r="B10" s="70" t="s">
        <v>666</v>
      </c>
      <c r="C10" s="68" t="s">
        <v>663</v>
      </c>
      <c r="D10" s="67" t="s">
        <v>664</v>
      </c>
      <c r="E10" s="67" t="s">
        <v>421</v>
      </c>
      <c r="F10" s="67" t="s">
        <v>665</v>
      </c>
      <c r="G10" s="76"/>
      <c r="H10" s="67" t="s">
        <v>423</v>
      </c>
      <c r="I10" s="67" t="s">
        <v>423</v>
      </c>
      <c r="J10" s="67" t="s">
        <v>544</v>
      </c>
      <c r="K10" s="67" t="s">
        <v>630</v>
      </c>
      <c r="L10" s="67" t="s">
        <v>568</v>
      </c>
      <c r="M10" s="67" t="s">
        <v>510</v>
      </c>
      <c r="N10" s="67" t="s">
        <v>421</v>
      </c>
      <c r="O10" s="67" t="s">
        <v>421</v>
      </c>
      <c r="P10" s="77"/>
      <c r="Q10" s="67" t="s">
        <v>614</v>
      </c>
      <c r="R10" s="69">
        <v>9.5000000000000001E-2</v>
      </c>
      <c r="S10" s="70">
        <v>0</v>
      </c>
      <c r="T10" s="70">
        <v>1</v>
      </c>
      <c r="U10" s="70">
        <v>1</v>
      </c>
      <c r="V10" s="70">
        <v>1</v>
      </c>
      <c r="W10" s="70"/>
      <c r="X10" s="70"/>
      <c r="Y10" s="78">
        <v>38261</v>
      </c>
      <c r="Z10" s="70">
        <v>1</v>
      </c>
      <c r="AA10" s="70"/>
      <c r="AB10" s="70"/>
      <c r="AC10" s="69">
        <f t="shared" si="1"/>
        <v>9.5000000000000001E-2</v>
      </c>
      <c r="AD10" s="69">
        <f t="shared" si="0"/>
        <v>9.5000000000000001E-2</v>
      </c>
      <c r="AE10" s="69"/>
      <c r="AF10" s="69"/>
      <c r="AG10" s="69"/>
      <c r="AH10" s="69"/>
      <c r="AI10" s="64"/>
    </row>
    <row r="11" spans="1:35" ht="26.25" customHeight="1" x14ac:dyDescent="0.2">
      <c r="A11" s="74">
        <v>8</v>
      </c>
      <c r="B11" s="70" t="s">
        <v>674</v>
      </c>
      <c r="C11" s="68" t="s">
        <v>671</v>
      </c>
      <c r="D11" s="67" t="s">
        <v>421</v>
      </c>
      <c r="E11" s="67" t="s">
        <v>421</v>
      </c>
      <c r="F11" s="67" t="s">
        <v>672</v>
      </c>
      <c r="G11" s="76"/>
      <c r="H11" s="67" t="s">
        <v>423</v>
      </c>
      <c r="I11" s="67" t="s">
        <v>423</v>
      </c>
      <c r="J11" s="67" t="s">
        <v>673</v>
      </c>
      <c r="K11" s="67" t="s">
        <v>442</v>
      </c>
      <c r="L11" s="67" t="s">
        <v>598</v>
      </c>
      <c r="M11" s="67" t="s">
        <v>545</v>
      </c>
      <c r="N11" s="67" t="s">
        <v>421</v>
      </c>
      <c r="O11" s="67" t="s">
        <v>430</v>
      </c>
      <c r="P11" s="77"/>
      <c r="Q11" s="67" t="s">
        <v>675</v>
      </c>
      <c r="R11" s="69">
        <v>0.08</v>
      </c>
      <c r="S11" s="70">
        <v>0</v>
      </c>
      <c r="T11" s="70">
        <v>1</v>
      </c>
      <c r="U11" s="70">
        <v>1</v>
      </c>
      <c r="V11" s="70">
        <v>1</v>
      </c>
      <c r="W11" s="70"/>
      <c r="X11" s="70"/>
      <c r="Y11" s="78"/>
      <c r="Z11" s="70"/>
      <c r="AA11" s="70"/>
      <c r="AB11" s="70">
        <v>1</v>
      </c>
      <c r="AC11" s="69">
        <f t="shared" si="1"/>
        <v>0.08</v>
      </c>
      <c r="AD11" s="69">
        <f t="shared" si="0"/>
        <v>0.08</v>
      </c>
      <c r="AE11" s="69"/>
      <c r="AF11" s="69"/>
      <c r="AG11" s="69"/>
      <c r="AH11" s="69"/>
      <c r="AI11" s="64"/>
    </row>
    <row r="12" spans="1:35" ht="13.5" customHeight="1" x14ac:dyDescent="0.2">
      <c r="A12" s="74">
        <v>9</v>
      </c>
      <c r="B12" s="70" t="s">
        <v>681</v>
      </c>
      <c r="C12" s="68" t="s">
        <v>677</v>
      </c>
      <c r="D12" s="67" t="s">
        <v>678</v>
      </c>
      <c r="E12" s="67" t="s">
        <v>421</v>
      </c>
      <c r="F12" s="67" t="s">
        <v>679</v>
      </c>
      <c r="G12" s="76"/>
      <c r="H12" s="67" t="s">
        <v>423</v>
      </c>
      <c r="I12" s="67" t="s">
        <v>423</v>
      </c>
      <c r="J12" s="67" t="s">
        <v>680</v>
      </c>
      <c r="K12" s="67" t="s">
        <v>432</v>
      </c>
      <c r="L12" s="67" t="s">
        <v>439</v>
      </c>
      <c r="M12" s="67" t="s">
        <v>559</v>
      </c>
      <c r="N12" s="67" t="s">
        <v>421</v>
      </c>
      <c r="O12" s="67" t="s">
        <v>426</v>
      </c>
      <c r="P12" s="77"/>
      <c r="Q12" s="67" t="s">
        <v>682</v>
      </c>
      <c r="R12" s="69">
        <v>0.2</v>
      </c>
      <c r="S12" s="70">
        <v>2</v>
      </c>
      <c r="T12" s="70">
        <v>1</v>
      </c>
      <c r="U12" s="70">
        <v>1</v>
      </c>
      <c r="V12" s="70">
        <v>1</v>
      </c>
      <c r="W12" s="70"/>
      <c r="X12" s="70"/>
      <c r="Y12" s="78">
        <v>39520</v>
      </c>
      <c r="Z12" s="70">
        <v>1</v>
      </c>
      <c r="AA12" s="70"/>
      <c r="AB12" s="70"/>
      <c r="AC12" s="69">
        <f t="shared" si="1"/>
        <v>0.2</v>
      </c>
      <c r="AD12" s="69">
        <f t="shared" si="0"/>
        <v>0.2</v>
      </c>
      <c r="AE12" s="69"/>
      <c r="AF12" s="69"/>
      <c r="AG12" s="69"/>
      <c r="AH12" s="69"/>
      <c r="AI12" s="64"/>
    </row>
    <row r="13" spans="1:35" ht="13.5" customHeight="1" x14ac:dyDescent="0.2">
      <c r="A13" s="74">
        <v>10</v>
      </c>
      <c r="B13" s="70" t="s">
        <v>718</v>
      </c>
      <c r="C13" s="68" t="s">
        <v>715</v>
      </c>
      <c r="D13" s="67" t="s">
        <v>716</v>
      </c>
      <c r="E13" s="67" t="s">
        <v>421</v>
      </c>
      <c r="F13" s="67" t="s">
        <v>717</v>
      </c>
      <c r="G13" s="76"/>
      <c r="H13" s="67" t="s">
        <v>423</v>
      </c>
      <c r="I13" s="67" t="s">
        <v>423</v>
      </c>
      <c r="J13" s="67" t="s">
        <v>713</v>
      </c>
      <c r="K13" s="67" t="s">
        <v>436</v>
      </c>
      <c r="L13" s="67" t="s">
        <v>440</v>
      </c>
      <c r="M13" s="67" t="s">
        <v>714</v>
      </c>
      <c r="N13" s="67" t="s">
        <v>421</v>
      </c>
      <c r="O13" s="67" t="s">
        <v>426</v>
      </c>
      <c r="P13" s="77"/>
      <c r="Q13" s="67" t="s">
        <v>719</v>
      </c>
      <c r="R13" s="69">
        <v>0.17</v>
      </c>
      <c r="S13" s="70">
        <v>2</v>
      </c>
      <c r="T13" s="70">
        <v>1</v>
      </c>
      <c r="U13" s="70">
        <v>1</v>
      </c>
      <c r="V13" s="70">
        <v>1</v>
      </c>
      <c r="W13" s="70"/>
      <c r="X13" s="70"/>
      <c r="Y13" s="78">
        <v>39652</v>
      </c>
      <c r="Z13" s="70">
        <v>1</v>
      </c>
      <c r="AA13" s="70"/>
      <c r="AB13" s="70"/>
      <c r="AC13" s="69">
        <f t="shared" si="1"/>
        <v>0.17</v>
      </c>
      <c r="AD13" s="69">
        <f t="shared" si="0"/>
        <v>0.17</v>
      </c>
      <c r="AE13" s="69"/>
      <c r="AF13" s="69"/>
      <c r="AG13" s="69"/>
      <c r="AH13" s="69"/>
      <c r="AI13" s="64"/>
    </row>
    <row r="14" spans="1:35" ht="13.5" customHeight="1" x14ac:dyDescent="0.2">
      <c r="A14" s="74">
        <v>11</v>
      </c>
      <c r="B14" s="70" t="s">
        <v>726</v>
      </c>
      <c r="C14" s="68" t="s">
        <v>723</v>
      </c>
      <c r="D14" s="67" t="s">
        <v>724</v>
      </c>
      <c r="E14" s="67" t="s">
        <v>421</v>
      </c>
      <c r="F14" s="67" t="s">
        <v>725</v>
      </c>
      <c r="G14" s="76"/>
      <c r="H14" s="67" t="s">
        <v>423</v>
      </c>
      <c r="I14" s="67" t="s">
        <v>423</v>
      </c>
      <c r="J14" s="67" t="s">
        <v>421</v>
      </c>
      <c r="K14" s="67" t="s">
        <v>421</v>
      </c>
      <c r="L14" s="67" t="s">
        <v>425</v>
      </c>
      <c r="M14" s="67" t="s">
        <v>421</v>
      </c>
      <c r="N14" s="67" t="s">
        <v>421</v>
      </c>
      <c r="O14" s="67" t="s">
        <v>421</v>
      </c>
      <c r="P14" s="77"/>
      <c r="Q14" s="67" t="s">
        <v>727</v>
      </c>
      <c r="R14" s="69">
        <v>5.6000000000000001E-2</v>
      </c>
      <c r="S14" s="70">
        <v>2</v>
      </c>
      <c r="T14" s="70">
        <v>1</v>
      </c>
      <c r="U14" s="70">
        <v>1</v>
      </c>
      <c r="V14" s="70">
        <v>1</v>
      </c>
      <c r="W14" s="70"/>
      <c r="X14" s="70"/>
      <c r="Y14" s="78">
        <v>39293</v>
      </c>
      <c r="Z14" s="70">
        <v>1</v>
      </c>
      <c r="AA14" s="70"/>
      <c r="AB14" s="70"/>
      <c r="AC14" s="69">
        <f t="shared" si="1"/>
        <v>5.6000000000000001E-2</v>
      </c>
      <c r="AD14" s="69">
        <f t="shared" si="0"/>
        <v>5.6000000000000001E-2</v>
      </c>
      <c r="AE14" s="69"/>
      <c r="AF14" s="69"/>
      <c r="AG14" s="69"/>
      <c r="AH14" s="69"/>
      <c r="AI14" s="64"/>
    </row>
    <row r="15" spans="1:35" ht="13.5" customHeight="1" x14ac:dyDescent="0.2">
      <c r="A15" s="74">
        <v>12</v>
      </c>
      <c r="B15" s="70" t="s">
        <v>726</v>
      </c>
      <c r="C15" s="68" t="s">
        <v>723</v>
      </c>
      <c r="D15" s="67" t="s">
        <v>724</v>
      </c>
      <c r="E15" s="67" t="s">
        <v>421</v>
      </c>
      <c r="F15" s="67" t="s">
        <v>728</v>
      </c>
      <c r="G15" s="76"/>
      <c r="H15" s="67" t="s">
        <v>421</v>
      </c>
      <c r="I15" s="67" t="s">
        <v>421</v>
      </c>
      <c r="J15" s="67" t="s">
        <v>421</v>
      </c>
      <c r="K15" s="67" t="s">
        <v>421</v>
      </c>
      <c r="L15" s="67" t="s">
        <v>421</v>
      </c>
      <c r="M15" s="67" t="s">
        <v>421</v>
      </c>
      <c r="N15" s="67" t="s">
        <v>421</v>
      </c>
      <c r="O15" s="67" t="s">
        <v>421</v>
      </c>
      <c r="P15" s="77"/>
      <c r="Q15" s="67" t="s">
        <v>727</v>
      </c>
      <c r="R15" s="69">
        <v>5.6000000000000001E-2</v>
      </c>
      <c r="S15" s="70">
        <v>2</v>
      </c>
      <c r="T15" s="70">
        <v>1</v>
      </c>
      <c r="U15" s="70">
        <v>1</v>
      </c>
      <c r="V15" s="70">
        <v>1</v>
      </c>
      <c r="W15" s="70"/>
      <c r="X15" s="70"/>
      <c r="Y15" s="78">
        <v>39293</v>
      </c>
      <c r="Z15" s="70">
        <v>1</v>
      </c>
      <c r="AA15" s="70"/>
      <c r="AB15" s="70"/>
      <c r="AC15" s="69">
        <f t="shared" si="1"/>
        <v>5.6000000000000001E-2</v>
      </c>
      <c r="AD15" s="69">
        <f t="shared" si="0"/>
        <v>5.6000000000000001E-2</v>
      </c>
      <c r="AE15" s="69"/>
      <c r="AF15" s="69"/>
      <c r="AG15" s="69"/>
      <c r="AH15" s="69"/>
      <c r="AI15" s="64"/>
    </row>
    <row r="16" spans="1:35" ht="13.5" customHeight="1" x14ac:dyDescent="0.2">
      <c r="A16" s="74">
        <v>13</v>
      </c>
      <c r="B16" s="70" t="s">
        <v>734</v>
      </c>
      <c r="C16" s="68" t="s">
        <v>731</v>
      </c>
      <c r="D16" s="67" t="s">
        <v>732</v>
      </c>
      <c r="E16" s="67" t="s">
        <v>421</v>
      </c>
      <c r="F16" s="67" t="s">
        <v>733</v>
      </c>
      <c r="G16" s="76"/>
      <c r="H16" s="67" t="s">
        <v>423</v>
      </c>
      <c r="I16" s="67" t="s">
        <v>421</v>
      </c>
      <c r="J16" s="67" t="s">
        <v>421</v>
      </c>
      <c r="K16" s="67" t="s">
        <v>421</v>
      </c>
      <c r="L16" s="67" t="s">
        <v>421</v>
      </c>
      <c r="M16" s="67" t="s">
        <v>421</v>
      </c>
      <c r="N16" s="67" t="s">
        <v>421</v>
      </c>
      <c r="O16" s="67" t="s">
        <v>421</v>
      </c>
      <c r="P16" s="77"/>
      <c r="Q16" s="67" t="s">
        <v>694</v>
      </c>
      <c r="R16" s="69">
        <v>0.1</v>
      </c>
      <c r="S16" s="70">
        <v>0</v>
      </c>
      <c r="T16" s="70">
        <v>1</v>
      </c>
      <c r="U16" s="70">
        <v>1</v>
      </c>
      <c r="V16" s="70">
        <v>1</v>
      </c>
      <c r="W16" s="70"/>
      <c r="X16" s="70"/>
      <c r="Y16" s="78">
        <v>39667</v>
      </c>
      <c r="Z16" s="70">
        <v>1</v>
      </c>
      <c r="AA16" s="70"/>
      <c r="AB16" s="70"/>
      <c r="AC16" s="69">
        <f t="shared" si="1"/>
        <v>0.1</v>
      </c>
      <c r="AD16" s="69">
        <f t="shared" si="0"/>
        <v>0.1</v>
      </c>
      <c r="AE16" s="69"/>
      <c r="AF16" s="69"/>
      <c r="AG16" s="69"/>
      <c r="AH16" s="69"/>
      <c r="AI16" s="64"/>
    </row>
    <row r="17" spans="1:35" ht="13.5" customHeight="1" x14ac:dyDescent="0.2">
      <c r="A17" s="74">
        <v>14</v>
      </c>
      <c r="B17" s="70" t="s">
        <v>739</v>
      </c>
      <c r="C17" s="68" t="s">
        <v>737</v>
      </c>
      <c r="D17" s="67" t="s">
        <v>421</v>
      </c>
      <c r="E17" s="67" t="s">
        <v>421</v>
      </c>
      <c r="F17" s="67" t="s">
        <v>738</v>
      </c>
      <c r="G17" s="76"/>
      <c r="H17" s="67" t="s">
        <v>423</v>
      </c>
      <c r="I17" s="67" t="s">
        <v>423</v>
      </c>
      <c r="J17" s="67" t="s">
        <v>735</v>
      </c>
      <c r="K17" s="67" t="s">
        <v>431</v>
      </c>
      <c r="L17" s="67" t="s">
        <v>440</v>
      </c>
      <c r="M17" s="67" t="s">
        <v>570</v>
      </c>
      <c r="N17" s="67" t="s">
        <v>421</v>
      </c>
      <c r="O17" s="67" t="s">
        <v>426</v>
      </c>
      <c r="P17" s="77"/>
      <c r="Q17" s="67" t="s">
        <v>740</v>
      </c>
      <c r="R17" s="69">
        <v>0.125</v>
      </c>
      <c r="S17" s="70">
        <v>4</v>
      </c>
      <c r="T17" s="70">
        <v>1</v>
      </c>
      <c r="U17" s="70">
        <v>1</v>
      </c>
      <c r="V17" s="70">
        <v>1</v>
      </c>
      <c r="W17" s="70"/>
      <c r="X17" s="70"/>
      <c r="Y17" s="78">
        <v>44531</v>
      </c>
      <c r="Z17" s="70"/>
      <c r="AA17" s="70">
        <v>1</v>
      </c>
      <c r="AB17" s="70"/>
      <c r="AC17" s="69">
        <f t="shared" si="1"/>
        <v>0.125</v>
      </c>
      <c r="AD17" s="69">
        <f t="shared" si="0"/>
        <v>0.125</v>
      </c>
      <c r="AE17" s="69"/>
      <c r="AF17" s="69"/>
      <c r="AG17" s="69"/>
      <c r="AH17" s="69"/>
      <c r="AI17" s="64"/>
    </row>
    <row r="18" spans="1:35" ht="13.5" customHeight="1" x14ac:dyDescent="0.2">
      <c r="A18" s="74">
        <v>15</v>
      </c>
      <c r="B18" s="70" t="s">
        <v>749</v>
      </c>
      <c r="C18" s="68" t="s">
        <v>746</v>
      </c>
      <c r="D18" s="67" t="s">
        <v>747</v>
      </c>
      <c r="E18" s="67" t="s">
        <v>421</v>
      </c>
      <c r="F18" s="67" t="s">
        <v>748</v>
      </c>
      <c r="G18" s="76"/>
      <c r="H18" s="67" t="s">
        <v>423</v>
      </c>
      <c r="I18" s="67" t="s">
        <v>423</v>
      </c>
      <c r="J18" s="67" t="s">
        <v>745</v>
      </c>
      <c r="K18" s="67" t="s">
        <v>432</v>
      </c>
      <c r="L18" s="67" t="s">
        <v>439</v>
      </c>
      <c r="M18" s="67" t="s">
        <v>742</v>
      </c>
      <c r="N18" s="67" t="s">
        <v>421</v>
      </c>
      <c r="O18" s="67" t="s">
        <v>426</v>
      </c>
      <c r="P18" s="77"/>
      <c r="Q18" s="67" t="s">
        <v>750</v>
      </c>
      <c r="R18" s="69">
        <v>0.105</v>
      </c>
      <c r="S18" s="70">
        <v>2</v>
      </c>
      <c r="T18" s="70">
        <v>1</v>
      </c>
      <c r="U18" s="70">
        <v>1</v>
      </c>
      <c r="V18" s="70">
        <v>1</v>
      </c>
      <c r="W18" s="70"/>
      <c r="X18" s="70"/>
      <c r="Y18" s="78">
        <v>40940</v>
      </c>
      <c r="Z18" s="70"/>
      <c r="AA18" s="70">
        <v>1</v>
      </c>
      <c r="AB18" s="70"/>
      <c r="AC18" s="69">
        <f t="shared" si="1"/>
        <v>0.105</v>
      </c>
      <c r="AD18" s="69">
        <f t="shared" si="0"/>
        <v>0.105</v>
      </c>
      <c r="AE18" s="69"/>
      <c r="AF18" s="69"/>
      <c r="AG18" s="69"/>
      <c r="AH18" s="69"/>
      <c r="AI18" s="64"/>
    </row>
    <row r="19" spans="1:35" ht="13.5" customHeight="1" x14ac:dyDescent="0.2">
      <c r="A19" s="74">
        <v>16</v>
      </c>
      <c r="B19" s="70" t="s">
        <v>749</v>
      </c>
      <c r="C19" s="68" t="s">
        <v>751</v>
      </c>
      <c r="D19" s="67" t="s">
        <v>747</v>
      </c>
      <c r="E19" s="67" t="s">
        <v>421</v>
      </c>
      <c r="F19" s="67" t="s">
        <v>752</v>
      </c>
      <c r="G19" s="76"/>
      <c r="H19" s="67" t="s">
        <v>423</v>
      </c>
      <c r="I19" s="67" t="s">
        <v>423</v>
      </c>
      <c r="J19" s="67" t="s">
        <v>745</v>
      </c>
      <c r="K19" s="67" t="s">
        <v>561</v>
      </c>
      <c r="L19" s="67" t="s">
        <v>720</v>
      </c>
      <c r="M19" s="67" t="s">
        <v>742</v>
      </c>
      <c r="N19" s="67" t="s">
        <v>421</v>
      </c>
      <c r="O19" s="67" t="s">
        <v>426</v>
      </c>
      <c r="P19" s="77"/>
      <c r="Q19" s="67" t="s">
        <v>750</v>
      </c>
      <c r="R19" s="69">
        <v>0.105</v>
      </c>
      <c r="S19" s="70">
        <v>2</v>
      </c>
      <c r="T19" s="70">
        <v>1</v>
      </c>
      <c r="U19" s="70">
        <v>1</v>
      </c>
      <c r="V19" s="70">
        <v>1</v>
      </c>
      <c r="W19" s="70"/>
      <c r="X19" s="70"/>
      <c r="Y19" s="78">
        <v>40940</v>
      </c>
      <c r="Z19" s="70"/>
      <c r="AA19" s="70">
        <v>1</v>
      </c>
      <c r="AB19" s="70"/>
      <c r="AC19" s="69">
        <f t="shared" si="1"/>
        <v>0.105</v>
      </c>
      <c r="AD19" s="69">
        <f t="shared" si="0"/>
        <v>0.105</v>
      </c>
      <c r="AE19" s="69"/>
      <c r="AF19" s="69"/>
      <c r="AG19" s="69"/>
      <c r="AH19" s="69"/>
      <c r="AI19" s="64"/>
    </row>
    <row r="20" spans="1:35" ht="13.5" customHeight="1" x14ac:dyDescent="0.2">
      <c r="A20" s="74">
        <v>17</v>
      </c>
      <c r="B20" s="70" t="s">
        <v>757</v>
      </c>
      <c r="C20" s="68" t="s">
        <v>754</v>
      </c>
      <c r="D20" s="67" t="s">
        <v>755</v>
      </c>
      <c r="E20" s="67" t="s">
        <v>421</v>
      </c>
      <c r="F20" s="67" t="s">
        <v>756</v>
      </c>
      <c r="G20" s="76"/>
      <c r="H20" s="67" t="s">
        <v>423</v>
      </c>
      <c r="I20" s="67" t="s">
        <v>423</v>
      </c>
      <c r="J20" s="67" t="s">
        <v>507</v>
      </c>
      <c r="K20" s="67" t="s">
        <v>432</v>
      </c>
      <c r="L20" s="67" t="s">
        <v>425</v>
      </c>
      <c r="M20" s="67" t="s">
        <v>508</v>
      </c>
      <c r="N20" s="67" t="s">
        <v>421</v>
      </c>
      <c r="O20" s="67" t="s">
        <v>426</v>
      </c>
      <c r="P20" s="77"/>
      <c r="Q20" s="67" t="s">
        <v>758</v>
      </c>
      <c r="R20" s="69">
        <v>0.04</v>
      </c>
      <c r="S20" s="70">
        <v>2</v>
      </c>
      <c r="T20" s="70">
        <v>1</v>
      </c>
      <c r="U20" s="70">
        <v>1</v>
      </c>
      <c r="V20" s="70">
        <v>1</v>
      </c>
      <c r="W20" s="70"/>
      <c r="X20" s="70"/>
      <c r="Y20" s="78">
        <v>38203</v>
      </c>
      <c r="Z20" s="70">
        <v>1</v>
      </c>
      <c r="AA20" s="70"/>
      <c r="AB20" s="70"/>
      <c r="AC20" s="69">
        <f t="shared" si="1"/>
        <v>0.04</v>
      </c>
      <c r="AD20" s="69">
        <f t="shared" si="0"/>
        <v>0.04</v>
      </c>
      <c r="AE20" s="69"/>
      <c r="AF20" s="69"/>
      <c r="AG20" s="69"/>
      <c r="AH20" s="69"/>
      <c r="AI20" s="64"/>
    </row>
    <row r="21" spans="1:35" ht="13.5" customHeight="1" x14ac:dyDescent="0.2">
      <c r="A21" s="74">
        <v>18</v>
      </c>
      <c r="B21" s="70" t="s">
        <v>762</v>
      </c>
      <c r="C21" s="68" t="s">
        <v>759</v>
      </c>
      <c r="D21" s="67" t="s">
        <v>760</v>
      </c>
      <c r="E21" s="67" t="s">
        <v>421</v>
      </c>
      <c r="F21" s="67" t="s">
        <v>761</v>
      </c>
      <c r="G21" s="76"/>
      <c r="H21" s="67" t="s">
        <v>423</v>
      </c>
      <c r="I21" s="67" t="s">
        <v>423</v>
      </c>
      <c r="J21" s="67" t="s">
        <v>654</v>
      </c>
      <c r="K21" s="67" t="s">
        <v>433</v>
      </c>
      <c r="L21" s="67" t="s">
        <v>440</v>
      </c>
      <c r="M21" s="67" t="s">
        <v>655</v>
      </c>
      <c r="N21" s="67" t="s">
        <v>421</v>
      </c>
      <c r="O21" s="67" t="s">
        <v>426</v>
      </c>
      <c r="P21" s="77"/>
      <c r="Q21" s="67" t="s">
        <v>763</v>
      </c>
      <c r="R21" s="69">
        <v>0.20250000000000001</v>
      </c>
      <c r="S21" s="70">
        <v>3</v>
      </c>
      <c r="T21" s="70">
        <v>1</v>
      </c>
      <c r="U21" s="70">
        <v>1</v>
      </c>
      <c r="V21" s="70">
        <v>1</v>
      </c>
      <c r="W21" s="70"/>
      <c r="X21" s="70"/>
      <c r="Y21" s="78">
        <v>38717</v>
      </c>
      <c r="Z21" s="70">
        <v>1</v>
      </c>
      <c r="AA21" s="70"/>
      <c r="AB21" s="70"/>
      <c r="AC21" s="69">
        <f t="shared" si="1"/>
        <v>0.20250000000000001</v>
      </c>
      <c r="AD21" s="69">
        <f t="shared" si="0"/>
        <v>0.20250000000000001</v>
      </c>
      <c r="AE21" s="69"/>
      <c r="AF21" s="69"/>
      <c r="AG21" s="69"/>
      <c r="AH21" s="69"/>
      <c r="AI21" s="64"/>
    </row>
    <row r="22" spans="1:35" ht="13.5" customHeight="1" x14ac:dyDescent="0.2">
      <c r="A22" s="74">
        <v>19</v>
      </c>
      <c r="B22" s="70" t="s">
        <v>762</v>
      </c>
      <c r="C22" s="68" t="s">
        <v>764</v>
      </c>
      <c r="D22" s="67" t="s">
        <v>760</v>
      </c>
      <c r="E22" s="67" t="s">
        <v>421</v>
      </c>
      <c r="F22" s="67" t="s">
        <v>765</v>
      </c>
      <c r="G22" s="76"/>
      <c r="H22" s="67" t="s">
        <v>423</v>
      </c>
      <c r="I22" s="67" t="s">
        <v>423</v>
      </c>
      <c r="J22" s="67" t="s">
        <v>654</v>
      </c>
      <c r="K22" s="67" t="s">
        <v>436</v>
      </c>
      <c r="L22" s="67" t="s">
        <v>440</v>
      </c>
      <c r="M22" s="67" t="s">
        <v>655</v>
      </c>
      <c r="N22" s="67" t="s">
        <v>421</v>
      </c>
      <c r="O22" s="67" t="s">
        <v>426</v>
      </c>
      <c r="P22" s="77"/>
      <c r="Q22" s="67" t="s">
        <v>763</v>
      </c>
      <c r="R22" s="69">
        <v>0.20250000000000001</v>
      </c>
      <c r="S22" s="70">
        <v>4</v>
      </c>
      <c r="T22" s="70">
        <v>1</v>
      </c>
      <c r="U22" s="70">
        <v>1</v>
      </c>
      <c r="V22" s="70">
        <v>1</v>
      </c>
      <c r="W22" s="70"/>
      <c r="X22" s="70"/>
      <c r="Y22" s="78">
        <v>38717</v>
      </c>
      <c r="Z22" s="70">
        <v>1</v>
      </c>
      <c r="AA22" s="70"/>
      <c r="AB22" s="70"/>
      <c r="AC22" s="69">
        <f t="shared" si="1"/>
        <v>0.20250000000000001</v>
      </c>
      <c r="AD22" s="69">
        <f t="shared" si="0"/>
        <v>0.20250000000000001</v>
      </c>
      <c r="AE22" s="69"/>
      <c r="AF22" s="69"/>
      <c r="AG22" s="69"/>
      <c r="AH22" s="69"/>
      <c r="AI22" s="64"/>
    </row>
    <row r="23" spans="1:35" ht="13.5" customHeight="1" x14ac:dyDescent="0.2">
      <c r="A23" s="74">
        <v>20</v>
      </c>
      <c r="B23" s="70" t="s">
        <v>769</v>
      </c>
      <c r="C23" s="68" t="s">
        <v>766</v>
      </c>
      <c r="D23" s="67" t="s">
        <v>767</v>
      </c>
      <c r="E23" s="67" t="s">
        <v>421</v>
      </c>
      <c r="F23" s="67" t="s">
        <v>768</v>
      </c>
      <c r="G23" s="76"/>
      <c r="H23" s="67" t="s">
        <v>423</v>
      </c>
      <c r="I23" s="67" t="s">
        <v>423</v>
      </c>
      <c r="J23" s="67" t="s">
        <v>654</v>
      </c>
      <c r="K23" s="67" t="s">
        <v>436</v>
      </c>
      <c r="L23" s="67" t="s">
        <v>439</v>
      </c>
      <c r="M23" s="67" t="s">
        <v>655</v>
      </c>
      <c r="N23" s="67" t="s">
        <v>421</v>
      </c>
      <c r="O23" s="67" t="s">
        <v>426</v>
      </c>
      <c r="P23" s="77"/>
      <c r="Q23" s="67" t="s">
        <v>770</v>
      </c>
      <c r="R23" s="69">
        <v>0.12</v>
      </c>
      <c r="S23" s="70">
        <v>2</v>
      </c>
      <c r="T23" s="70">
        <v>1</v>
      </c>
      <c r="U23" s="70">
        <v>1</v>
      </c>
      <c r="V23" s="70">
        <v>1</v>
      </c>
      <c r="W23" s="70"/>
      <c r="X23" s="70"/>
      <c r="Y23" s="78">
        <v>39469</v>
      </c>
      <c r="Z23" s="70">
        <v>1</v>
      </c>
      <c r="AA23" s="70"/>
      <c r="AB23" s="70"/>
      <c r="AC23" s="69">
        <f t="shared" si="1"/>
        <v>0.12</v>
      </c>
      <c r="AD23" s="69">
        <f t="shared" si="0"/>
        <v>0.12</v>
      </c>
      <c r="AE23" s="69"/>
      <c r="AF23" s="69"/>
      <c r="AG23" s="69"/>
      <c r="AH23" s="69"/>
      <c r="AI23" s="64"/>
    </row>
    <row r="24" spans="1:35" ht="13.5" customHeight="1" x14ac:dyDescent="0.2">
      <c r="A24" s="74">
        <v>21</v>
      </c>
      <c r="B24" s="70" t="s">
        <v>782</v>
      </c>
      <c r="C24" s="68" t="s">
        <v>778</v>
      </c>
      <c r="D24" s="67" t="s">
        <v>779</v>
      </c>
      <c r="E24" s="67" t="s">
        <v>421</v>
      </c>
      <c r="F24" s="67" t="s">
        <v>780</v>
      </c>
      <c r="G24" s="76"/>
      <c r="H24" s="67" t="s">
        <v>423</v>
      </c>
      <c r="I24" s="67" t="s">
        <v>423</v>
      </c>
      <c r="J24" s="67" t="s">
        <v>781</v>
      </c>
      <c r="K24" s="67" t="s">
        <v>456</v>
      </c>
      <c r="L24" s="67" t="s">
        <v>421</v>
      </c>
      <c r="M24" s="67" t="s">
        <v>481</v>
      </c>
      <c r="N24" s="67" t="s">
        <v>421</v>
      </c>
      <c r="O24" s="67" t="s">
        <v>426</v>
      </c>
      <c r="P24" s="77"/>
      <c r="Q24" s="67" t="s">
        <v>783</v>
      </c>
      <c r="R24" s="69">
        <v>0.12</v>
      </c>
      <c r="S24" s="70">
        <v>4</v>
      </c>
      <c r="T24" s="70">
        <v>1</v>
      </c>
      <c r="U24" s="70">
        <v>1</v>
      </c>
      <c r="V24" s="70">
        <v>1</v>
      </c>
      <c r="W24" s="70"/>
      <c r="X24" s="70"/>
      <c r="Y24" s="78">
        <v>40865</v>
      </c>
      <c r="Z24" s="70"/>
      <c r="AA24" s="70">
        <v>1</v>
      </c>
      <c r="AB24" s="70"/>
      <c r="AC24" s="69">
        <f t="shared" si="1"/>
        <v>0.12</v>
      </c>
      <c r="AD24" s="69">
        <f t="shared" si="0"/>
        <v>0.12</v>
      </c>
      <c r="AE24" s="69"/>
      <c r="AF24" s="69"/>
      <c r="AG24" s="69"/>
      <c r="AH24" s="69"/>
      <c r="AI24" s="64"/>
    </row>
    <row r="25" spans="1:35" ht="13.5" customHeight="1" x14ac:dyDescent="0.2">
      <c r="A25" s="74">
        <v>22</v>
      </c>
      <c r="B25" s="70" t="s">
        <v>791</v>
      </c>
      <c r="C25" s="68" t="s">
        <v>788</v>
      </c>
      <c r="D25" s="67" t="s">
        <v>789</v>
      </c>
      <c r="E25" s="67" t="s">
        <v>421</v>
      </c>
      <c r="F25" s="67" t="s">
        <v>790</v>
      </c>
      <c r="G25" s="76"/>
      <c r="H25" s="67" t="s">
        <v>423</v>
      </c>
      <c r="I25" s="67" t="s">
        <v>421</v>
      </c>
      <c r="J25" s="67" t="s">
        <v>421</v>
      </c>
      <c r="K25" s="67" t="s">
        <v>421</v>
      </c>
      <c r="L25" s="67" t="s">
        <v>421</v>
      </c>
      <c r="M25" s="67" t="s">
        <v>421</v>
      </c>
      <c r="N25" s="67" t="s">
        <v>421</v>
      </c>
      <c r="O25" s="67" t="s">
        <v>421</v>
      </c>
      <c r="P25" s="77"/>
      <c r="Q25" s="67" t="s">
        <v>626</v>
      </c>
      <c r="R25" s="69">
        <v>0.04</v>
      </c>
      <c r="S25" s="70">
        <v>2</v>
      </c>
      <c r="T25" s="70">
        <v>1</v>
      </c>
      <c r="U25" s="70">
        <v>1</v>
      </c>
      <c r="V25" s="70">
        <v>1</v>
      </c>
      <c r="W25" s="70"/>
      <c r="X25" s="70"/>
      <c r="Y25" s="78">
        <v>38203</v>
      </c>
      <c r="Z25" s="70">
        <v>1</v>
      </c>
      <c r="AA25" s="70">
        <v>1</v>
      </c>
      <c r="AB25" s="70"/>
      <c r="AC25" s="69">
        <f t="shared" si="1"/>
        <v>0.04</v>
      </c>
      <c r="AD25" s="69">
        <f t="shared" si="0"/>
        <v>0.04</v>
      </c>
      <c r="AE25" s="69"/>
      <c r="AF25" s="69"/>
      <c r="AG25" s="69"/>
      <c r="AH25" s="69"/>
      <c r="AI25" s="64"/>
    </row>
    <row r="26" spans="1:35" ht="13.5" customHeight="1" x14ac:dyDescent="0.2">
      <c r="A26" s="74">
        <v>23</v>
      </c>
      <c r="B26" s="70" t="s">
        <v>801</v>
      </c>
      <c r="C26" s="68" t="s">
        <v>798</v>
      </c>
      <c r="D26" s="67" t="s">
        <v>799</v>
      </c>
      <c r="E26" s="67" t="s">
        <v>421</v>
      </c>
      <c r="F26" s="67" t="s">
        <v>800</v>
      </c>
      <c r="G26" s="76"/>
      <c r="H26" s="67" t="s">
        <v>423</v>
      </c>
      <c r="I26" s="67" t="s">
        <v>423</v>
      </c>
      <c r="J26" s="67" t="s">
        <v>462</v>
      </c>
      <c r="K26" s="67" t="s">
        <v>442</v>
      </c>
      <c r="L26" s="67" t="s">
        <v>438</v>
      </c>
      <c r="M26" s="67" t="s">
        <v>463</v>
      </c>
      <c r="N26" s="67" t="s">
        <v>421</v>
      </c>
      <c r="O26" s="67" t="s">
        <v>426</v>
      </c>
      <c r="P26" s="77"/>
      <c r="Q26" s="67" t="s">
        <v>802</v>
      </c>
      <c r="R26" s="69">
        <v>1.0999999999999999E-2</v>
      </c>
      <c r="S26" s="70">
        <v>0</v>
      </c>
      <c r="T26" s="70">
        <v>1</v>
      </c>
      <c r="U26" s="70">
        <v>1</v>
      </c>
      <c r="V26" s="70">
        <v>1</v>
      </c>
      <c r="W26" s="70"/>
      <c r="X26" s="70"/>
      <c r="Y26" s="78">
        <v>38353</v>
      </c>
      <c r="Z26" s="70">
        <v>1</v>
      </c>
      <c r="AA26" s="70"/>
      <c r="AB26" s="70"/>
      <c r="AC26" s="69">
        <f t="shared" si="1"/>
        <v>1.0999999999999999E-2</v>
      </c>
      <c r="AD26" s="69">
        <f t="shared" si="0"/>
        <v>1.0999999999999999E-2</v>
      </c>
      <c r="AE26" s="69"/>
      <c r="AF26" s="69"/>
      <c r="AG26" s="69"/>
      <c r="AH26" s="69"/>
      <c r="AI26" s="64"/>
    </row>
    <row r="27" spans="1:35" ht="13.5" customHeight="1" x14ac:dyDescent="0.2">
      <c r="A27" s="74">
        <v>24</v>
      </c>
      <c r="B27" s="70" t="s">
        <v>808</v>
      </c>
      <c r="C27" s="68" t="s">
        <v>805</v>
      </c>
      <c r="D27" s="67" t="s">
        <v>806</v>
      </c>
      <c r="E27" s="67" t="s">
        <v>421</v>
      </c>
      <c r="F27" s="67" t="s">
        <v>807</v>
      </c>
      <c r="G27" s="76"/>
      <c r="H27" s="67" t="s">
        <v>422</v>
      </c>
      <c r="I27" s="67" t="s">
        <v>423</v>
      </c>
      <c r="J27" s="67" t="s">
        <v>803</v>
      </c>
      <c r="K27" s="67" t="s">
        <v>436</v>
      </c>
      <c r="L27" s="67" t="s">
        <v>440</v>
      </c>
      <c r="M27" s="67" t="s">
        <v>804</v>
      </c>
      <c r="N27" s="67" t="s">
        <v>421</v>
      </c>
      <c r="O27" s="67" t="s">
        <v>426</v>
      </c>
      <c r="P27" s="77"/>
      <c r="Q27" s="67" t="s">
        <v>809</v>
      </c>
      <c r="R27" s="69">
        <v>0.26500000000000001</v>
      </c>
      <c r="S27" s="70">
        <v>2</v>
      </c>
      <c r="T27" s="70">
        <v>1</v>
      </c>
      <c r="U27" s="70">
        <v>1</v>
      </c>
      <c r="V27" s="70">
        <v>1</v>
      </c>
      <c r="W27" s="70"/>
      <c r="X27" s="70"/>
      <c r="Y27" s="78">
        <v>39021</v>
      </c>
      <c r="Z27" s="70">
        <v>1</v>
      </c>
      <c r="AA27" s="70"/>
      <c r="AB27" s="70"/>
      <c r="AC27" s="69">
        <f t="shared" si="1"/>
        <v>0.26500000000000001</v>
      </c>
      <c r="AD27" s="69">
        <f t="shared" si="0"/>
        <v>0.26500000000000001</v>
      </c>
      <c r="AE27" s="69"/>
      <c r="AF27" s="69"/>
      <c r="AG27" s="69"/>
      <c r="AH27" s="69"/>
      <c r="AI27" s="64"/>
    </row>
    <row r="28" spans="1:35" ht="13.5" customHeight="1" x14ac:dyDescent="0.2">
      <c r="A28" s="74">
        <v>25</v>
      </c>
      <c r="B28" s="70" t="s">
        <v>808</v>
      </c>
      <c r="C28" s="68" t="s">
        <v>810</v>
      </c>
      <c r="D28" s="67" t="s">
        <v>806</v>
      </c>
      <c r="E28" s="67" t="s">
        <v>421</v>
      </c>
      <c r="F28" s="67" t="s">
        <v>811</v>
      </c>
      <c r="G28" s="76"/>
      <c r="H28" s="67" t="s">
        <v>422</v>
      </c>
      <c r="I28" s="67" t="s">
        <v>423</v>
      </c>
      <c r="J28" s="67" t="s">
        <v>803</v>
      </c>
      <c r="K28" s="67" t="s">
        <v>436</v>
      </c>
      <c r="L28" s="67" t="s">
        <v>440</v>
      </c>
      <c r="M28" s="67" t="s">
        <v>804</v>
      </c>
      <c r="N28" s="67" t="s">
        <v>421</v>
      </c>
      <c r="O28" s="67" t="s">
        <v>426</v>
      </c>
      <c r="P28" s="77"/>
      <c r="Q28" s="67" t="s">
        <v>812</v>
      </c>
      <c r="R28" s="69">
        <v>0.26500000000000001</v>
      </c>
      <c r="S28" s="70">
        <v>3</v>
      </c>
      <c r="T28" s="70">
        <v>1</v>
      </c>
      <c r="U28" s="70">
        <v>1</v>
      </c>
      <c r="V28" s="70">
        <v>1</v>
      </c>
      <c r="W28" s="70"/>
      <c r="X28" s="70"/>
      <c r="Y28" s="78">
        <v>39021</v>
      </c>
      <c r="Z28" s="70">
        <v>1</v>
      </c>
      <c r="AA28" s="70"/>
      <c r="AB28" s="70"/>
      <c r="AC28" s="69">
        <f t="shared" si="1"/>
        <v>0.26500000000000001</v>
      </c>
      <c r="AD28" s="69">
        <f t="shared" si="0"/>
        <v>0.26500000000000001</v>
      </c>
      <c r="AE28" s="69"/>
      <c r="AF28" s="69"/>
      <c r="AG28" s="69"/>
      <c r="AH28" s="69"/>
      <c r="AI28" s="64"/>
    </row>
    <row r="29" spans="1:35" ht="13.5" customHeight="1" x14ac:dyDescent="0.2">
      <c r="A29" s="74">
        <v>26</v>
      </c>
      <c r="B29" s="70" t="s">
        <v>808</v>
      </c>
      <c r="C29" s="68" t="s">
        <v>813</v>
      </c>
      <c r="D29" s="67" t="s">
        <v>806</v>
      </c>
      <c r="E29" s="67" t="s">
        <v>421</v>
      </c>
      <c r="F29" s="67" t="s">
        <v>814</v>
      </c>
      <c r="G29" s="76"/>
      <c r="H29" s="67" t="s">
        <v>422</v>
      </c>
      <c r="I29" s="67" t="s">
        <v>423</v>
      </c>
      <c r="J29" s="67" t="s">
        <v>803</v>
      </c>
      <c r="K29" s="67" t="s">
        <v>436</v>
      </c>
      <c r="L29" s="67" t="s">
        <v>440</v>
      </c>
      <c r="M29" s="67" t="s">
        <v>804</v>
      </c>
      <c r="N29" s="67" t="s">
        <v>421</v>
      </c>
      <c r="O29" s="67" t="s">
        <v>426</v>
      </c>
      <c r="P29" s="77"/>
      <c r="Q29" s="67" t="s">
        <v>815</v>
      </c>
      <c r="R29" s="69">
        <v>0.26500000000000001</v>
      </c>
      <c r="S29" s="70">
        <v>3</v>
      </c>
      <c r="T29" s="70">
        <v>1</v>
      </c>
      <c r="U29" s="70">
        <v>1</v>
      </c>
      <c r="V29" s="70">
        <v>1</v>
      </c>
      <c r="W29" s="70"/>
      <c r="X29" s="70"/>
      <c r="Y29" s="78">
        <v>39021</v>
      </c>
      <c r="Z29" s="70">
        <v>1</v>
      </c>
      <c r="AA29" s="70"/>
      <c r="AB29" s="70"/>
      <c r="AC29" s="69">
        <f t="shared" si="1"/>
        <v>0.26500000000000001</v>
      </c>
      <c r="AD29" s="69">
        <f t="shared" si="0"/>
        <v>0.26500000000000001</v>
      </c>
      <c r="AE29" s="69"/>
      <c r="AF29" s="69"/>
      <c r="AG29" s="69"/>
      <c r="AH29" s="69"/>
      <c r="AI29" s="64"/>
    </row>
    <row r="30" spans="1:35" ht="13.5" customHeight="1" x14ac:dyDescent="0.2">
      <c r="A30" s="74">
        <v>27</v>
      </c>
      <c r="B30" s="70" t="s">
        <v>808</v>
      </c>
      <c r="C30" s="68" t="s">
        <v>816</v>
      </c>
      <c r="D30" s="67" t="s">
        <v>806</v>
      </c>
      <c r="E30" s="67" t="s">
        <v>421</v>
      </c>
      <c r="F30" s="67" t="s">
        <v>817</v>
      </c>
      <c r="G30" s="76"/>
      <c r="H30" s="67" t="s">
        <v>423</v>
      </c>
      <c r="I30" s="67" t="s">
        <v>423</v>
      </c>
      <c r="J30" s="67" t="s">
        <v>803</v>
      </c>
      <c r="K30" s="67" t="s">
        <v>436</v>
      </c>
      <c r="L30" s="67" t="s">
        <v>440</v>
      </c>
      <c r="M30" s="67" t="s">
        <v>804</v>
      </c>
      <c r="N30" s="67" t="s">
        <v>421</v>
      </c>
      <c r="O30" s="67" t="s">
        <v>426</v>
      </c>
      <c r="P30" s="77"/>
      <c r="Q30" s="67" t="s">
        <v>818</v>
      </c>
      <c r="R30" s="69">
        <v>0.26500000000000001</v>
      </c>
      <c r="S30" s="70">
        <v>4</v>
      </c>
      <c r="T30" s="70">
        <v>1</v>
      </c>
      <c r="U30" s="70">
        <v>1</v>
      </c>
      <c r="V30" s="70">
        <v>1</v>
      </c>
      <c r="W30" s="70"/>
      <c r="X30" s="70"/>
      <c r="Y30" s="78">
        <v>39021</v>
      </c>
      <c r="Z30" s="70">
        <v>1</v>
      </c>
      <c r="AA30" s="70"/>
      <c r="AB30" s="70"/>
      <c r="AC30" s="69">
        <f t="shared" si="1"/>
        <v>0.26500000000000001</v>
      </c>
      <c r="AD30" s="69">
        <f t="shared" si="0"/>
        <v>0.26500000000000001</v>
      </c>
      <c r="AE30" s="69"/>
      <c r="AF30" s="69"/>
      <c r="AG30" s="69"/>
      <c r="AH30" s="69"/>
      <c r="AI30" s="64"/>
    </row>
    <row r="31" spans="1:35" ht="13.5" customHeight="1" x14ac:dyDescent="0.2">
      <c r="A31" s="74">
        <v>28</v>
      </c>
      <c r="B31" s="70" t="s">
        <v>822</v>
      </c>
      <c r="C31" s="68" t="s">
        <v>819</v>
      </c>
      <c r="D31" s="67" t="s">
        <v>820</v>
      </c>
      <c r="E31" s="67" t="s">
        <v>421</v>
      </c>
      <c r="F31" s="67" t="s">
        <v>821</v>
      </c>
      <c r="G31" s="76"/>
      <c r="H31" s="67" t="s">
        <v>423</v>
      </c>
      <c r="I31" s="67" t="s">
        <v>423</v>
      </c>
      <c r="J31" s="67" t="s">
        <v>581</v>
      </c>
      <c r="K31" s="67" t="s">
        <v>424</v>
      </c>
      <c r="L31" s="67" t="s">
        <v>425</v>
      </c>
      <c r="M31" s="67" t="s">
        <v>539</v>
      </c>
      <c r="N31" s="67" t="s">
        <v>421</v>
      </c>
      <c r="O31" s="67" t="s">
        <v>426</v>
      </c>
      <c r="P31" s="77"/>
      <c r="Q31" s="67" t="s">
        <v>709</v>
      </c>
      <c r="R31" s="69">
        <v>0.12</v>
      </c>
      <c r="S31" s="70">
        <v>2</v>
      </c>
      <c r="T31" s="70">
        <v>1</v>
      </c>
      <c r="U31" s="70">
        <v>1</v>
      </c>
      <c r="V31" s="70">
        <v>1</v>
      </c>
      <c r="W31" s="70"/>
      <c r="X31" s="70"/>
      <c r="Y31" s="78">
        <v>39813</v>
      </c>
      <c r="Z31" s="70">
        <v>1</v>
      </c>
      <c r="AA31" s="70"/>
      <c r="AB31" s="70"/>
      <c r="AC31" s="69">
        <f t="shared" si="1"/>
        <v>0.12</v>
      </c>
      <c r="AD31" s="69">
        <f t="shared" si="0"/>
        <v>0.12</v>
      </c>
      <c r="AE31" s="69"/>
      <c r="AF31" s="69"/>
      <c r="AG31" s="69"/>
      <c r="AH31" s="69"/>
      <c r="AI31" s="64"/>
    </row>
    <row r="32" spans="1:35" ht="13.5" customHeight="1" x14ac:dyDescent="0.2">
      <c r="A32" s="74">
        <v>29</v>
      </c>
      <c r="B32" s="70" t="s">
        <v>822</v>
      </c>
      <c r="C32" s="68" t="s">
        <v>823</v>
      </c>
      <c r="D32" s="67" t="s">
        <v>820</v>
      </c>
      <c r="E32" s="67" t="s">
        <v>421</v>
      </c>
      <c r="F32" s="67" t="s">
        <v>824</v>
      </c>
      <c r="G32" s="76"/>
      <c r="H32" s="67" t="s">
        <v>423</v>
      </c>
      <c r="I32" s="67" t="s">
        <v>423</v>
      </c>
      <c r="J32" s="67" t="s">
        <v>581</v>
      </c>
      <c r="K32" s="67" t="s">
        <v>442</v>
      </c>
      <c r="L32" s="67" t="s">
        <v>438</v>
      </c>
      <c r="M32" s="67" t="s">
        <v>539</v>
      </c>
      <c r="N32" s="67" t="s">
        <v>421</v>
      </c>
      <c r="O32" s="67" t="s">
        <v>426</v>
      </c>
      <c r="P32" s="77"/>
      <c r="Q32" s="67" t="s">
        <v>709</v>
      </c>
      <c r="R32" s="69">
        <v>0.12</v>
      </c>
      <c r="S32" s="70">
        <v>2</v>
      </c>
      <c r="T32" s="70">
        <v>1</v>
      </c>
      <c r="U32" s="70">
        <v>1</v>
      </c>
      <c r="V32" s="70">
        <v>1</v>
      </c>
      <c r="W32" s="70"/>
      <c r="X32" s="70"/>
      <c r="Y32" s="78">
        <v>39813</v>
      </c>
      <c r="Z32" s="70">
        <v>1</v>
      </c>
      <c r="AA32" s="70"/>
      <c r="AB32" s="70"/>
      <c r="AC32" s="69">
        <f t="shared" si="1"/>
        <v>0.12</v>
      </c>
      <c r="AD32" s="69">
        <f t="shared" si="0"/>
        <v>0.12</v>
      </c>
      <c r="AE32" s="69"/>
      <c r="AF32" s="69"/>
      <c r="AG32" s="69"/>
      <c r="AH32" s="69"/>
      <c r="AI32" s="64"/>
    </row>
    <row r="33" spans="1:35" ht="13.5" customHeight="1" x14ac:dyDescent="0.2">
      <c r="A33" s="74">
        <v>30</v>
      </c>
      <c r="B33" s="70" t="s">
        <v>828</v>
      </c>
      <c r="C33" s="68" t="s">
        <v>825</v>
      </c>
      <c r="D33" s="67" t="s">
        <v>826</v>
      </c>
      <c r="E33" s="67" t="s">
        <v>421</v>
      </c>
      <c r="F33" s="67" t="s">
        <v>827</v>
      </c>
      <c r="G33" s="76"/>
      <c r="H33" s="67" t="s">
        <v>423</v>
      </c>
      <c r="I33" s="67" t="s">
        <v>423</v>
      </c>
      <c r="J33" s="67" t="s">
        <v>581</v>
      </c>
      <c r="K33" s="67" t="s">
        <v>424</v>
      </c>
      <c r="L33" s="67" t="s">
        <v>439</v>
      </c>
      <c r="M33" s="67" t="s">
        <v>539</v>
      </c>
      <c r="N33" s="67" t="s">
        <v>421</v>
      </c>
      <c r="O33" s="67" t="s">
        <v>426</v>
      </c>
      <c r="P33" s="77"/>
      <c r="Q33" s="67" t="s">
        <v>829</v>
      </c>
      <c r="R33" s="69">
        <v>0.20799999999999999</v>
      </c>
      <c r="S33" s="70">
        <v>4</v>
      </c>
      <c r="T33" s="70">
        <v>1</v>
      </c>
      <c r="U33" s="70">
        <v>1</v>
      </c>
      <c r="V33" s="70">
        <v>1</v>
      </c>
      <c r="W33" s="70"/>
      <c r="X33" s="70"/>
      <c r="Y33" s="78">
        <v>39813</v>
      </c>
      <c r="Z33" s="70">
        <v>1</v>
      </c>
      <c r="AA33" s="70"/>
      <c r="AB33" s="70"/>
      <c r="AC33" s="69">
        <f t="shared" si="1"/>
        <v>0.20799999999999999</v>
      </c>
      <c r="AD33" s="69">
        <f t="shared" si="0"/>
        <v>0.20799999999999999</v>
      </c>
      <c r="AE33" s="69"/>
      <c r="AF33" s="69"/>
      <c r="AG33" s="69"/>
      <c r="AH33" s="69"/>
      <c r="AI33" s="64"/>
    </row>
    <row r="34" spans="1:35" ht="13.5" customHeight="1" x14ac:dyDescent="0.2">
      <c r="A34" s="74">
        <v>31</v>
      </c>
      <c r="B34" s="70" t="s">
        <v>828</v>
      </c>
      <c r="C34" s="68" t="s">
        <v>830</v>
      </c>
      <c r="D34" s="67" t="s">
        <v>826</v>
      </c>
      <c r="E34" s="67" t="s">
        <v>421</v>
      </c>
      <c r="F34" s="67" t="s">
        <v>831</v>
      </c>
      <c r="G34" s="76"/>
      <c r="H34" s="67" t="s">
        <v>423</v>
      </c>
      <c r="I34" s="67" t="s">
        <v>423</v>
      </c>
      <c r="J34" s="67" t="s">
        <v>581</v>
      </c>
      <c r="K34" s="67" t="s">
        <v>431</v>
      </c>
      <c r="L34" s="67" t="s">
        <v>425</v>
      </c>
      <c r="M34" s="67" t="s">
        <v>539</v>
      </c>
      <c r="N34" s="67" t="s">
        <v>421</v>
      </c>
      <c r="O34" s="67" t="s">
        <v>426</v>
      </c>
      <c r="P34" s="77"/>
      <c r="Q34" s="67" t="s">
        <v>829</v>
      </c>
      <c r="R34" s="69">
        <v>0.20799999999999999</v>
      </c>
      <c r="S34" s="70">
        <v>2</v>
      </c>
      <c r="T34" s="70">
        <v>1</v>
      </c>
      <c r="U34" s="70">
        <v>1</v>
      </c>
      <c r="V34" s="70">
        <v>1</v>
      </c>
      <c r="W34" s="70"/>
      <c r="X34" s="70"/>
      <c r="Y34" s="78">
        <v>39813</v>
      </c>
      <c r="Z34" s="70">
        <v>1</v>
      </c>
      <c r="AA34" s="70"/>
      <c r="AB34" s="70"/>
      <c r="AC34" s="69">
        <f t="shared" si="1"/>
        <v>0.20799999999999999</v>
      </c>
      <c r="AD34" s="69">
        <f t="shared" si="0"/>
        <v>0.20799999999999999</v>
      </c>
      <c r="AE34" s="69"/>
      <c r="AF34" s="69"/>
      <c r="AG34" s="69"/>
      <c r="AH34" s="69"/>
      <c r="AI34" s="64"/>
    </row>
    <row r="35" spans="1:35" ht="13.5" customHeight="1" x14ac:dyDescent="0.2">
      <c r="A35" s="74">
        <v>32</v>
      </c>
      <c r="B35" s="70" t="s">
        <v>835</v>
      </c>
      <c r="C35" s="68" t="s">
        <v>832</v>
      </c>
      <c r="D35" s="67" t="s">
        <v>833</v>
      </c>
      <c r="E35" s="67" t="s">
        <v>421</v>
      </c>
      <c r="F35" s="67" t="s">
        <v>834</v>
      </c>
      <c r="G35" s="76"/>
      <c r="H35" s="67" t="s">
        <v>423</v>
      </c>
      <c r="I35" s="67" t="s">
        <v>423</v>
      </c>
      <c r="J35" s="67" t="s">
        <v>581</v>
      </c>
      <c r="K35" s="67" t="s">
        <v>424</v>
      </c>
      <c r="L35" s="67" t="s">
        <v>438</v>
      </c>
      <c r="M35" s="67" t="s">
        <v>539</v>
      </c>
      <c r="N35" s="67" t="s">
        <v>421</v>
      </c>
      <c r="O35" s="67" t="s">
        <v>426</v>
      </c>
      <c r="P35" s="77"/>
      <c r="Q35" s="67" t="s">
        <v>695</v>
      </c>
      <c r="R35" s="69">
        <v>0.06</v>
      </c>
      <c r="S35" s="70">
        <v>0</v>
      </c>
      <c r="T35" s="70">
        <v>1</v>
      </c>
      <c r="U35" s="70">
        <v>1</v>
      </c>
      <c r="V35" s="70">
        <v>1</v>
      </c>
      <c r="W35" s="70"/>
      <c r="X35" s="70"/>
      <c r="Y35" s="78">
        <v>39813</v>
      </c>
      <c r="Z35" s="70">
        <v>1</v>
      </c>
      <c r="AA35" s="70"/>
      <c r="AB35" s="70"/>
      <c r="AC35" s="69">
        <f t="shared" si="1"/>
        <v>0.06</v>
      </c>
      <c r="AD35" s="69">
        <f t="shared" si="0"/>
        <v>0.06</v>
      </c>
      <c r="AE35" s="69"/>
      <c r="AF35" s="69"/>
      <c r="AG35" s="69"/>
      <c r="AH35" s="69"/>
      <c r="AI35" s="64"/>
    </row>
    <row r="36" spans="1:35" ht="13.5" customHeight="1" x14ac:dyDescent="0.2">
      <c r="A36" s="74">
        <v>33</v>
      </c>
      <c r="B36" s="70" t="s">
        <v>835</v>
      </c>
      <c r="C36" s="68" t="s">
        <v>836</v>
      </c>
      <c r="D36" s="67" t="s">
        <v>833</v>
      </c>
      <c r="E36" s="67" t="s">
        <v>421</v>
      </c>
      <c r="F36" s="67" t="s">
        <v>837</v>
      </c>
      <c r="G36" s="76"/>
      <c r="H36" s="67" t="s">
        <v>423</v>
      </c>
      <c r="I36" s="67" t="s">
        <v>423</v>
      </c>
      <c r="J36" s="67" t="s">
        <v>581</v>
      </c>
      <c r="K36" s="67" t="s">
        <v>431</v>
      </c>
      <c r="L36" s="67" t="s">
        <v>438</v>
      </c>
      <c r="M36" s="67" t="s">
        <v>539</v>
      </c>
      <c r="N36" s="67" t="s">
        <v>421</v>
      </c>
      <c r="O36" s="67" t="s">
        <v>426</v>
      </c>
      <c r="P36" s="77"/>
      <c r="Q36" s="67" t="s">
        <v>695</v>
      </c>
      <c r="R36" s="69">
        <v>0.06</v>
      </c>
      <c r="S36" s="70">
        <v>0</v>
      </c>
      <c r="T36" s="70">
        <v>1</v>
      </c>
      <c r="U36" s="70">
        <v>1</v>
      </c>
      <c r="V36" s="70">
        <v>1</v>
      </c>
      <c r="W36" s="70"/>
      <c r="X36" s="70"/>
      <c r="Y36" s="78">
        <v>39813</v>
      </c>
      <c r="Z36" s="70">
        <v>1</v>
      </c>
      <c r="AA36" s="70"/>
      <c r="AB36" s="70"/>
      <c r="AC36" s="69">
        <f t="shared" si="1"/>
        <v>0.06</v>
      </c>
      <c r="AD36" s="69">
        <f t="shared" ref="AD36:AD67" si="2">R36</f>
        <v>0.06</v>
      </c>
      <c r="AE36" s="69"/>
      <c r="AF36" s="69"/>
      <c r="AG36" s="69"/>
      <c r="AH36" s="69"/>
      <c r="AI36" s="64"/>
    </row>
    <row r="37" spans="1:35" ht="13.5" customHeight="1" x14ac:dyDescent="0.2">
      <c r="A37" s="74">
        <v>34</v>
      </c>
      <c r="B37" s="70" t="s">
        <v>841</v>
      </c>
      <c r="C37" s="68" t="s">
        <v>838</v>
      </c>
      <c r="D37" s="67" t="s">
        <v>839</v>
      </c>
      <c r="E37" s="67" t="s">
        <v>421</v>
      </c>
      <c r="F37" s="67" t="s">
        <v>840</v>
      </c>
      <c r="G37" s="76"/>
      <c r="H37" s="67" t="s">
        <v>423</v>
      </c>
      <c r="I37" s="67" t="s">
        <v>423</v>
      </c>
      <c r="J37" s="67" t="s">
        <v>581</v>
      </c>
      <c r="K37" s="67" t="s">
        <v>431</v>
      </c>
      <c r="L37" s="67" t="s">
        <v>440</v>
      </c>
      <c r="M37" s="67" t="s">
        <v>539</v>
      </c>
      <c r="N37" s="67" t="s">
        <v>421</v>
      </c>
      <c r="O37" s="67" t="s">
        <v>426</v>
      </c>
      <c r="P37" s="77"/>
      <c r="Q37" s="67" t="s">
        <v>842</v>
      </c>
      <c r="R37" s="69">
        <v>9.6000000000000002E-2</v>
      </c>
      <c r="S37" s="70">
        <v>4</v>
      </c>
      <c r="T37" s="70">
        <v>1</v>
      </c>
      <c r="U37" s="70">
        <v>1</v>
      </c>
      <c r="V37" s="70">
        <v>1</v>
      </c>
      <c r="W37" s="70"/>
      <c r="X37" s="70"/>
      <c r="Y37" s="78">
        <v>39813</v>
      </c>
      <c r="Z37" s="70">
        <v>1</v>
      </c>
      <c r="AA37" s="70"/>
      <c r="AB37" s="70"/>
      <c r="AC37" s="69">
        <f t="shared" si="1"/>
        <v>9.6000000000000002E-2</v>
      </c>
      <c r="AD37" s="69">
        <f t="shared" si="2"/>
        <v>9.6000000000000002E-2</v>
      </c>
      <c r="AE37" s="69"/>
      <c r="AF37" s="69"/>
      <c r="AG37" s="69"/>
      <c r="AH37" s="69"/>
      <c r="AI37" s="64"/>
    </row>
    <row r="38" spans="1:35" ht="13.5" customHeight="1" x14ac:dyDescent="0.2">
      <c r="A38" s="74">
        <v>35</v>
      </c>
      <c r="B38" s="70" t="s">
        <v>841</v>
      </c>
      <c r="C38" s="68" t="s">
        <v>843</v>
      </c>
      <c r="D38" s="67" t="s">
        <v>839</v>
      </c>
      <c r="E38" s="67" t="s">
        <v>421</v>
      </c>
      <c r="F38" s="67" t="s">
        <v>844</v>
      </c>
      <c r="G38" s="76"/>
      <c r="H38" s="67" t="s">
        <v>423</v>
      </c>
      <c r="I38" s="67" t="s">
        <v>423</v>
      </c>
      <c r="J38" s="67" t="s">
        <v>581</v>
      </c>
      <c r="K38" s="67" t="s">
        <v>424</v>
      </c>
      <c r="L38" s="67" t="s">
        <v>440</v>
      </c>
      <c r="M38" s="67" t="s">
        <v>539</v>
      </c>
      <c r="N38" s="67" t="s">
        <v>421</v>
      </c>
      <c r="O38" s="67" t="s">
        <v>426</v>
      </c>
      <c r="P38" s="77"/>
      <c r="Q38" s="67" t="s">
        <v>842</v>
      </c>
      <c r="R38" s="69">
        <v>9.6000000000000002E-2</v>
      </c>
      <c r="S38" s="70">
        <v>4</v>
      </c>
      <c r="T38" s="70">
        <v>1</v>
      </c>
      <c r="U38" s="70">
        <v>1</v>
      </c>
      <c r="V38" s="70">
        <v>1</v>
      </c>
      <c r="W38" s="70"/>
      <c r="X38" s="70"/>
      <c r="Y38" s="78">
        <v>39813</v>
      </c>
      <c r="Z38" s="70">
        <v>1</v>
      </c>
      <c r="AA38" s="70"/>
      <c r="AB38" s="70"/>
      <c r="AC38" s="69">
        <f t="shared" si="1"/>
        <v>9.6000000000000002E-2</v>
      </c>
      <c r="AD38" s="69">
        <f t="shared" si="2"/>
        <v>9.6000000000000002E-2</v>
      </c>
      <c r="AE38" s="69"/>
      <c r="AF38" s="69"/>
      <c r="AG38" s="69"/>
      <c r="AH38" s="69"/>
      <c r="AI38" s="64"/>
    </row>
    <row r="39" spans="1:35" ht="13.5" customHeight="1" x14ac:dyDescent="0.2">
      <c r="A39" s="74">
        <v>36</v>
      </c>
      <c r="B39" s="70" t="s">
        <v>845</v>
      </c>
      <c r="C39" s="68" t="s">
        <v>846</v>
      </c>
      <c r="D39" s="67" t="s">
        <v>847</v>
      </c>
      <c r="E39" s="67" t="s">
        <v>421</v>
      </c>
      <c r="F39" s="67" t="s">
        <v>848</v>
      </c>
      <c r="G39" s="76"/>
      <c r="H39" s="67" t="s">
        <v>423</v>
      </c>
      <c r="I39" s="67" t="s">
        <v>423</v>
      </c>
      <c r="J39" s="67" t="s">
        <v>581</v>
      </c>
      <c r="K39" s="67" t="s">
        <v>442</v>
      </c>
      <c r="L39" s="67" t="s">
        <v>440</v>
      </c>
      <c r="M39" s="67" t="s">
        <v>539</v>
      </c>
      <c r="N39" s="67" t="s">
        <v>421</v>
      </c>
      <c r="O39" s="67" t="s">
        <v>426</v>
      </c>
      <c r="P39" s="77"/>
      <c r="Q39" s="67" t="s">
        <v>849</v>
      </c>
      <c r="R39" s="69">
        <v>1.7999999999999999E-2</v>
      </c>
      <c r="S39" s="70">
        <v>2</v>
      </c>
      <c r="T39" s="70">
        <v>1</v>
      </c>
      <c r="U39" s="70">
        <v>1</v>
      </c>
      <c r="V39" s="70">
        <v>1</v>
      </c>
      <c r="W39" s="70"/>
      <c r="X39" s="70"/>
      <c r="Y39" s="78">
        <v>39538</v>
      </c>
      <c r="Z39" s="70">
        <v>1</v>
      </c>
      <c r="AA39" s="70"/>
      <c r="AB39" s="70"/>
      <c r="AC39" s="69">
        <f t="shared" si="1"/>
        <v>1.7999999999999999E-2</v>
      </c>
      <c r="AD39" s="69">
        <f t="shared" si="2"/>
        <v>1.7999999999999999E-2</v>
      </c>
      <c r="AE39" s="69"/>
      <c r="AF39" s="69"/>
      <c r="AG39" s="69"/>
      <c r="AH39" s="69"/>
      <c r="AI39" s="64"/>
    </row>
    <row r="40" spans="1:35" ht="13.5" customHeight="1" x14ac:dyDescent="0.2">
      <c r="A40" s="74">
        <v>37</v>
      </c>
      <c r="B40" s="70" t="s">
        <v>681</v>
      </c>
      <c r="C40" s="68" t="s">
        <v>852</v>
      </c>
      <c r="D40" s="67" t="s">
        <v>678</v>
      </c>
      <c r="E40" s="67" t="s">
        <v>421</v>
      </c>
      <c r="F40" s="67" t="s">
        <v>853</v>
      </c>
      <c r="G40" s="76"/>
      <c r="H40" s="67" t="s">
        <v>423</v>
      </c>
      <c r="I40" s="67" t="s">
        <v>423</v>
      </c>
      <c r="J40" s="67" t="s">
        <v>680</v>
      </c>
      <c r="K40" s="67" t="s">
        <v>431</v>
      </c>
      <c r="L40" s="67" t="s">
        <v>438</v>
      </c>
      <c r="M40" s="67" t="s">
        <v>559</v>
      </c>
      <c r="N40" s="67" t="s">
        <v>421</v>
      </c>
      <c r="O40" s="67" t="s">
        <v>426</v>
      </c>
      <c r="P40" s="77"/>
      <c r="Q40" s="67" t="s">
        <v>682</v>
      </c>
      <c r="R40" s="69">
        <v>0.2</v>
      </c>
      <c r="S40" s="70">
        <v>2</v>
      </c>
      <c r="T40" s="70">
        <v>1</v>
      </c>
      <c r="U40" s="70">
        <v>1</v>
      </c>
      <c r="V40" s="70">
        <v>1</v>
      </c>
      <c r="W40" s="70"/>
      <c r="X40" s="70"/>
      <c r="Y40" s="78">
        <v>39520</v>
      </c>
      <c r="Z40" s="70">
        <v>1</v>
      </c>
      <c r="AA40" s="70"/>
      <c r="AB40" s="70"/>
      <c r="AC40" s="69">
        <f t="shared" si="1"/>
        <v>0.2</v>
      </c>
      <c r="AD40" s="69">
        <f t="shared" si="2"/>
        <v>0.2</v>
      </c>
      <c r="AE40" s="69"/>
      <c r="AF40" s="69"/>
      <c r="AG40" s="69"/>
      <c r="AH40" s="69"/>
      <c r="AI40" s="64"/>
    </row>
    <row r="41" spans="1:35" ht="13.5" customHeight="1" x14ac:dyDescent="0.2">
      <c r="A41" s="74">
        <v>38</v>
      </c>
      <c r="B41" s="70" t="s">
        <v>858</v>
      </c>
      <c r="C41" s="68" t="s">
        <v>854</v>
      </c>
      <c r="D41" s="67" t="s">
        <v>855</v>
      </c>
      <c r="E41" s="67" t="s">
        <v>421</v>
      </c>
      <c r="F41" s="67" t="s">
        <v>856</v>
      </c>
      <c r="G41" s="76"/>
      <c r="H41" s="67" t="s">
        <v>423</v>
      </c>
      <c r="I41" s="67" t="s">
        <v>423</v>
      </c>
      <c r="J41" s="67" t="s">
        <v>857</v>
      </c>
      <c r="K41" s="67" t="s">
        <v>431</v>
      </c>
      <c r="L41" s="67" t="s">
        <v>645</v>
      </c>
      <c r="M41" s="67" t="s">
        <v>549</v>
      </c>
      <c r="N41" s="67" t="s">
        <v>421</v>
      </c>
      <c r="O41" s="67" t="s">
        <v>426</v>
      </c>
      <c r="P41" s="77"/>
      <c r="Q41" s="67" t="s">
        <v>859</v>
      </c>
      <c r="R41" s="69">
        <v>0.15</v>
      </c>
      <c r="S41" s="70">
        <v>2</v>
      </c>
      <c r="T41" s="70">
        <v>1</v>
      </c>
      <c r="U41" s="70">
        <v>1</v>
      </c>
      <c r="V41" s="70">
        <v>1</v>
      </c>
      <c r="W41" s="70"/>
      <c r="X41" s="70"/>
      <c r="Y41" s="78">
        <v>42124</v>
      </c>
      <c r="Z41" s="70"/>
      <c r="AA41" s="70">
        <v>1</v>
      </c>
      <c r="AB41" s="70"/>
      <c r="AC41" s="69">
        <f t="shared" si="1"/>
        <v>0.15</v>
      </c>
      <c r="AD41" s="69">
        <f t="shared" si="2"/>
        <v>0.15</v>
      </c>
      <c r="AE41" s="69"/>
      <c r="AF41" s="69"/>
      <c r="AG41" s="69"/>
      <c r="AH41" s="69"/>
      <c r="AI41" s="64"/>
    </row>
    <row r="42" spans="1:35" ht="13.5" customHeight="1" x14ac:dyDescent="0.2">
      <c r="A42" s="74">
        <v>39</v>
      </c>
      <c r="B42" s="70" t="s">
        <v>866</v>
      </c>
      <c r="C42" s="68" t="s">
        <v>864</v>
      </c>
      <c r="D42" s="67" t="s">
        <v>605</v>
      </c>
      <c r="E42" s="67" t="s">
        <v>421</v>
      </c>
      <c r="F42" s="67" t="s">
        <v>865</v>
      </c>
      <c r="G42" s="76"/>
      <c r="H42" s="67" t="s">
        <v>423</v>
      </c>
      <c r="I42" s="67" t="s">
        <v>423</v>
      </c>
      <c r="J42" s="67" t="s">
        <v>685</v>
      </c>
      <c r="K42" s="67" t="s">
        <v>432</v>
      </c>
      <c r="L42" s="67" t="s">
        <v>438</v>
      </c>
      <c r="M42" s="67" t="s">
        <v>528</v>
      </c>
      <c r="N42" s="67" t="s">
        <v>421</v>
      </c>
      <c r="O42" s="67" t="s">
        <v>426</v>
      </c>
      <c r="P42" s="77"/>
      <c r="Q42" s="67" t="s">
        <v>867</v>
      </c>
      <c r="R42" s="69">
        <v>0.23</v>
      </c>
      <c r="S42" s="70">
        <v>3</v>
      </c>
      <c r="T42" s="70">
        <v>1</v>
      </c>
      <c r="U42" s="70">
        <v>1</v>
      </c>
      <c r="V42" s="70">
        <v>1</v>
      </c>
      <c r="W42" s="70">
        <v>1</v>
      </c>
      <c r="X42" s="70">
        <v>1</v>
      </c>
      <c r="Y42" s="78">
        <v>32507</v>
      </c>
      <c r="Z42" s="70">
        <v>1</v>
      </c>
      <c r="AA42" s="70"/>
      <c r="AB42" s="70"/>
      <c r="AC42" s="69">
        <f t="shared" si="1"/>
        <v>0.23</v>
      </c>
      <c r="AD42" s="69">
        <f t="shared" si="2"/>
        <v>0.23</v>
      </c>
      <c r="AE42" s="69"/>
      <c r="AF42" s="69"/>
      <c r="AG42" s="69"/>
      <c r="AH42" s="69"/>
      <c r="AI42" s="64"/>
    </row>
    <row r="43" spans="1:35" ht="13.5" customHeight="1" x14ac:dyDescent="0.2">
      <c r="A43" s="74">
        <v>40</v>
      </c>
      <c r="B43" s="70" t="s">
        <v>866</v>
      </c>
      <c r="C43" s="68" t="s">
        <v>868</v>
      </c>
      <c r="D43" s="67" t="s">
        <v>605</v>
      </c>
      <c r="E43" s="67" t="s">
        <v>421</v>
      </c>
      <c r="F43" s="67" t="s">
        <v>869</v>
      </c>
      <c r="G43" s="76"/>
      <c r="H43" s="67" t="s">
        <v>423</v>
      </c>
      <c r="I43" s="67" t="s">
        <v>423</v>
      </c>
      <c r="J43" s="67" t="s">
        <v>685</v>
      </c>
      <c r="K43" s="67" t="s">
        <v>442</v>
      </c>
      <c r="L43" s="67" t="s">
        <v>720</v>
      </c>
      <c r="M43" s="67" t="s">
        <v>528</v>
      </c>
      <c r="N43" s="67" t="s">
        <v>421</v>
      </c>
      <c r="O43" s="67" t="s">
        <v>426</v>
      </c>
      <c r="P43" s="77"/>
      <c r="Q43" s="67" t="s">
        <v>867</v>
      </c>
      <c r="R43" s="69">
        <v>0.23</v>
      </c>
      <c r="S43" s="70">
        <v>3</v>
      </c>
      <c r="T43" s="70">
        <v>1</v>
      </c>
      <c r="U43" s="70">
        <v>1</v>
      </c>
      <c r="V43" s="70">
        <v>1</v>
      </c>
      <c r="W43" s="70">
        <v>1</v>
      </c>
      <c r="X43" s="70">
        <v>1</v>
      </c>
      <c r="Y43" s="78">
        <v>32507</v>
      </c>
      <c r="Z43" s="70">
        <v>1</v>
      </c>
      <c r="AA43" s="70"/>
      <c r="AB43" s="70"/>
      <c r="AC43" s="69">
        <f t="shared" si="1"/>
        <v>0.23</v>
      </c>
      <c r="AD43" s="69">
        <f t="shared" si="2"/>
        <v>0.23</v>
      </c>
      <c r="AE43" s="69"/>
      <c r="AF43" s="69"/>
      <c r="AG43" s="69"/>
      <c r="AH43" s="69"/>
      <c r="AI43" s="64"/>
    </row>
    <row r="44" spans="1:35" ht="13.5" customHeight="1" x14ac:dyDescent="0.2">
      <c r="A44" s="74">
        <v>41</v>
      </c>
      <c r="B44" s="70" t="s">
        <v>874</v>
      </c>
      <c r="C44" s="68" t="s">
        <v>871</v>
      </c>
      <c r="D44" s="67" t="s">
        <v>872</v>
      </c>
      <c r="E44" s="67" t="s">
        <v>421</v>
      </c>
      <c r="F44" s="67" t="s">
        <v>873</v>
      </c>
      <c r="G44" s="76"/>
      <c r="H44" s="67" t="s">
        <v>423</v>
      </c>
      <c r="I44" s="67" t="s">
        <v>423</v>
      </c>
      <c r="J44" s="67" t="s">
        <v>870</v>
      </c>
      <c r="K44" s="67" t="s">
        <v>433</v>
      </c>
      <c r="L44" s="67" t="s">
        <v>425</v>
      </c>
      <c r="M44" s="67" t="s">
        <v>528</v>
      </c>
      <c r="N44" s="67" t="s">
        <v>421</v>
      </c>
      <c r="O44" s="67" t="s">
        <v>426</v>
      </c>
      <c r="P44" s="77"/>
      <c r="Q44" s="67" t="s">
        <v>875</v>
      </c>
      <c r="R44" s="69">
        <v>0.112</v>
      </c>
      <c r="S44" s="70">
        <v>5</v>
      </c>
      <c r="T44" s="70">
        <v>1</v>
      </c>
      <c r="U44" s="70">
        <v>1</v>
      </c>
      <c r="V44" s="70">
        <v>1</v>
      </c>
      <c r="W44" s="70"/>
      <c r="X44" s="70"/>
      <c r="Y44" s="78">
        <v>39735</v>
      </c>
      <c r="Z44" s="70">
        <v>1</v>
      </c>
      <c r="AA44" s="70"/>
      <c r="AB44" s="70"/>
      <c r="AC44" s="69">
        <f t="shared" si="1"/>
        <v>0.112</v>
      </c>
      <c r="AD44" s="69">
        <f t="shared" si="2"/>
        <v>0.112</v>
      </c>
      <c r="AE44" s="69"/>
      <c r="AF44" s="69"/>
      <c r="AG44" s="69"/>
      <c r="AH44" s="69"/>
      <c r="AI44" s="64"/>
    </row>
    <row r="45" spans="1:35" ht="13.5" customHeight="1" x14ac:dyDescent="0.2">
      <c r="A45" s="74">
        <v>42</v>
      </c>
      <c r="B45" s="70" t="s">
        <v>874</v>
      </c>
      <c r="C45" s="68" t="s">
        <v>876</v>
      </c>
      <c r="D45" s="67" t="s">
        <v>872</v>
      </c>
      <c r="E45" s="67" t="s">
        <v>421</v>
      </c>
      <c r="F45" s="67" t="s">
        <v>877</v>
      </c>
      <c r="G45" s="76"/>
      <c r="H45" s="67" t="s">
        <v>423</v>
      </c>
      <c r="I45" s="67" t="s">
        <v>423</v>
      </c>
      <c r="J45" s="67" t="s">
        <v>870</v>
      </c>
      <c r="K45" s="67" t="s">
        <v>431</v>
      </c>
      <c r="L45" s="67" t="s">
        <v>425</v>
      </c>
      <c r="M45" s="67" t="s">
        <v>528</v>
      </c>
      <c r="N45" s="67" t="s">
        <v>421</v>
      </c>
      <c r="O45" s="67" t="s">
        <v>426</v>
      </c>
      <c r="P45" s="77"/>
      <c r="Q45" s="67" t="s">
        <v>878</v>
      </c>
      <c r="R45" s="69">
        <v>0.112</v>
      </c>
      <c r="S45" s="70">
        <v>5</v>
      </c>
      <c r="T45" s="70">
        <v>1</v>
      </c>
      <c r="U45" s="70">
        <v>1</v>
      </c>
      <c r="V45" s="70">
        <v>1</v>
      </c>
      <c r="W45" s="70"/>
      <c r="X45" s="70"/>
      <c r="Y45" s="78">
        <v>39735</v>
      </c>
      <c r="Z45" s="70">
        <v>1</v>
      </c>
      <c r="AA45" s="70"/>
      <c r="AB45" s="70"/>
      <c r="AC45" s="69">
        <f t="shared" si="1"/>
        <v>0.112</v>
      </c>
      <c r="AD45" s="69">
        <f t="shared" si="2"/>
        <v>0.112</v>
      </c>
      <c r="AE45" s="69"/>
      <c r="AF45" s="69"/>
      <c r="AG45" s="69"/>
      <c r="AH45" s="69"/>
      <c r="AI45" s="64"/>
    </row>
    <row r="46" spans="1:35" ht="13.5" customHeight="1" x14ac:dyDescent="0.2">
      <c r="A46" s="74">
        <v>43</v>
      </c>
      <c r="B46" s="70" t="s">
        <v>882</v>
      </c>
      <c r="C46" s="68" t="s">
        <v>880</v>
      </c>
      <c r="D46" s="67" t="s">
        <v>605</v>
      </c>
      <c r="E46" s="67" t="s">
        <v>421</v>
      </c>
      <c r="F46" s="67" t="s">
        <v>881</v>
      </c>
      <c r="G46" s="76"/>
      <c r="H46" s="67" t="s">
        <v>423</v>
      </c>
      <c r="I46" s="67" t="s">
        <v>423</v>
      </c>
      <c r="J46" s="67" t="s">
        <v>629</v>
      </c>
      <c r="K46" s="67" t="s">
        <v>432</v>
      </c>
      <c r="L46" s="67" t="s">
        <v>438</v>
      </c>
      <c r="M46" s="67" t="s">
        <v>526</v>
      </c>
      <c r="N46" s="67" t="s">
        <v>421</v>
      </c>
      <c r="O46" s="67" t="s">
        <v>426</v>
      </c>
      <c r="P46" s="77"/>
      <c r="Q46" s="67" t="s">
        <v>784</v>
      </c>
      <c r="R46" s="69">
        <v>1.7999999999999999E-2</v>
      </c>
      <c r="S46" s="70">
        <v>2</v>
      </c>
      <c r="T46" s="70">
        <v>1</v>
      </c>
      <c r="U46" s="70">
        <v>1</v>
      </c>
      <c r="V46" s="70">
        <v>1</v>
      </c>
      <c r="W46" s="70">
        <v>1</v>
      </c>
      <c r="X46" s="70">
        <v>1</v>
      </c>
      <c r="Y46" s="78">
        <v>28489</v>
      </c>
      <c r="Z46" s="70">
        <v>1</v>
      </c>
      <c r="AA46" s="70"/>
      <c r="AB46" s="70"/>
      <c r="AC46" s="69">
        <f t="shared" si="1"/>
        <v>1.7999999999999999E-2</v>
      </c>
      <c r="AD46" s="69">
        <f t="shared" si="2"/>
        <v>1.7999999999999999E-2</v>
      </c>
      <c r="AE46" s="69"/>
      <c r="AF46" s="69"/>
      <c r="AG46" s="69"/>
      <c r="AH46" s="69"/>
      <c r="AI46" s="64"/>
    </row>
    <row r="47" spans="1:35" ht="13.5" customHeight="1" x14ac:dyDescent="0.2">
      <c r="A47" s="74">
        <v>44</v>
      </c>
      <c r="B47" s="70" t="s">
        <v>888</v>
      </c>
      <c r="C47" s="68" t="s">
        <v>886</v>
      </c>
      <c r="D47" s="67" t="s">
        <v>421</v>
      </c>
      <c r="E47" s="67" t="s">
        <v>421</v>
      </c>
      <c r="F47" s="67" t="s">
        <v>887</v>
      </c>
      <c r="G47" s="76"/>
      <c r="H47" s="67" t="s">
        <v>423</v>
      </c>
      <c r="I47" s="67" t="s">
        <v>423</v>
      </c>
      <c r="J47" s="67" t="s">
        <v>505</v>
      </c>
      <c r="K47" s="67" t="s">
        <v>441</v>
      </c>
      <c r="L47" s="67" t="s">
        <v>425</v>
      </c>
      <c r="M47" s="67" t="s">
        <v>454</v>
      </c>
      <c r="N47" s="67" t="s">
        <v>421</v>
      </c>
      <c r="O47" s="67" t="s">
        <v>426</v>
      </c>
      <c r="P47" s="77"/>
      <c r="Q47" s="67" t="s">
        <v>889</v>
      </c>
      <c r="R47" s="69">
        <v>3.3000000000000002E-2</v>
      </c>
      <c r="S47" s="70">
        <v>2</v>
      </c>
      <c r="T47" s="70">
        <v>1</v>
      </c>
      <c r="U47" s="70">
        <v>1</v>
      </c>
      <c r="V47" s="70">
        <v>1</v>
      </c>
      <c r="W47" s="70"/>
      <c r="X47" s="70"/>
      <c r="Y47" s="78">
        <v>38356</v>
      </c>
      <c r="Z47" s="70">
        <v>1</v>
      </c>
      <c r="AA47" s="70"/>
      <c r="AB47" s="70"/>
      <c r="AC47" s="69">
        <f t="shared" si="1"/>
        <v>3.3000000000000002E-2</v>
      </c>
      <c r="AD47" s="69">
        <f t="shared" si="2"/>
        <v>3.3000000000000002E-2</v>
      </c>
      <c r="AE47" s="69"/>
      <c r="AF47" s="69"/>
      <c r="AG47" s="69"/>
      <c r="AH47" s="69"/>
      <c r="AI47" s="64"/>
    </row>
    <row r="48" spans="1:35" ht="13.5" customHeight="1" x14ac:dyDescent="0.2">
      <c r="A48" s="74">
        <v>45</v>
      </c>
      <c r="B48" s="70" t="s">
        <v>900</v>
      </c>
      <c r="C48" s="68" t="s">
        <v>896</v>
      </c>
      <c r="D48" s="67" t="s">
        <v>421</v>
      </c>
      <c r="E48" s="67" t="s">
        <v>421</v>
      </c>
      <c r="F48" s="67" t="s">
        <v>897</v>
      </c>
      <c r="G48" s="76"/>
      <c r="H48" s="67" t="s">
        <v>423</v>
      </c>
      <c r="I48" s="67" t="s">
        <v>423</v>
      </c>
      <c r="J48" s="67" t="s">
        <v>898</v>
      </c>
      <c r="K48" s="67" t="s">
        <v>899</v>
      </c>
      <c r="L48" s="67" t="s">
        <v>438</v>
      </c>
      <c r="M48" s="67" t="s">
        <v>534</v>
      </c>
      <c r="N48" s="67" t="s">
        <v>421</v>
      </c>
      <c r="O48" s="67" t="s">
        <v>426</v>
      </c>
      <c r="P48" s="77"/>
      <c r="Q48" s="67" t="s">
        <v>901</v>
      </c>
      <c r="R48" s="69">
        <v>0.11700000000000001</v>
      </c>
      <c r="S48" s="70">
        <v>2</v>
      </c>
      <c r="T48" s="70">
        <v>1</v>
      </c>
      <c r="U48" s="70">
        <v>1</v>
      </c>
      <c r="V48" s="70">
        <v>1</v>
      </c>
      <c r="W48" s="70">
        <v>1</v>
      </c>
      <c r="X48" s="70">
        <v>1</v>
      </c>
      <c r="Y48" s="78">
        <v>31046</v>
      </c>
      <c r="Z48" s="70">
        <v>1</v>
      </c>
      <c r="AA48" s="70"/>
      <c r="AB48" s="70"/>
      <c r="AC48" s="69">
        <f t="shared" si="1"/>
        <v>0.11700000000000001</v>
      </c>
      <c r="AD48" s="69">
        <f t="shared" si="2"/>
        <v>0.11700000000000001</v>
      </c>
      <c r="AE48" s="69"/>
      <c r="AF48" s="69"/>
      <c r="AG48" s="69"/>
      <c r="AH48" s="69"/>
      <c r="AI48" s="64"/>
    </row>
    <row r="49" spans="1:35" ht="13.5" customHeight="1" x14ac:dyDescent="0.2">
      <c r="A49" s="74">
        <v>46</v>
      </c>
      <c r="B49" s="70" t="s">
        <v>900</v>
      </c>
      <c r="C49" s="68" t="s">
        <v>902</v>
      </c>
      <c r="D49" s="67" t="s">
        <v>421</v>
      </c>
      <c r="E49" s="67" t="s">
        <v>421</v>
      </c>
      <c r="F49" s="67" t="s">
        <v>903</v>
      </c>
      <c r="G49" s="76"/>
      <c r="H49" s="67" t="s">
        <v>423</v>
      </c>
      <c r="I49" s="67" t="s">
        <v>423</v>
      </c>
      <c r="J49" s="67" t="s">
        <v>898</v>
      </c>
      <c r="K49" s="67" t="s">
        <v>593</v>
      </c>
      <c r="L49" s="67" t="s">
        <v>688</v>
      </c>
      <c r="M49" s="67" t="s">
        <v>534</v>
      </c>
      <c r="N49" s="67" t="s">
        <v>421</v>
      </c>
      <c r="O49" s="67" t="s">
        <v>426</v>
      </c>
      <c r="P49" s="77"/>
      <c r="Q49" s="67" t="s">
        <v>901</v>
      </c>
      <c r="R49" s="69">
        <v>0.11700000000000001</v>
      </c>
      <c r="S49" s="70">
        <v>2</v>
      </c>
      <c r="T49" s="70">
        <v>1</v>
      </c>
      <c r="U49" s="70">
        <v>1</v>
      </c>
      <c r="V49" s="70">
        <v>1</v>
      </c>
      <c r="W49" s="70">
        <v>1</v>
      </c>
      <c r="X49" s="70">
        <v>1</v>
      </c>
      <c r="Y49" s="78">
        <v>31046</v>
      </c>
      <c r="Z49" s="70">
        <v>1</v>
      </c>
      <c r="AA49" s="70"/>
      <c r="AB49" s="70"/>
      <c r="AC49" s="69">
        <f t="shared" si="1"/>
        <v>0.11700000000000001</v>
      </c>
      <c r="AD49" s="69">
        <f t="shared" si="2"/>
        <v>0.11700000000000001</v>
      </c>
      <c r="AE49" s="69"/>
      <c r="AF49" s="69"/>
      <c r="AG49" s="69"/>
      <c r="AH49" s="69"/>
      <c r="AI49" s="64"/>
    </row>
    <row r="50" spans="1:35" ht="13.5" customHeight="1" x14ac:dyDescent="0.2">
      <c r="A50" s="74">
        <v>47</v>
      </c>
      <c r="B50" s="70" t="s">
        <v>915</v>
      </c>
      <c r="C50" s="68" t="s">
        <v>912</v>
      </c>
      <c r="D50" s="67" t="s">
        <v>913</v>
      </c>
      <c r="E50" s="67" t="s">
        <v>421</v>
      </c>
      <c r="F50" s="67" t="s">
        <v>914</v>
      </c>
      <c r="G50" s="76"/>
      <c r="H50" s="67" t="s">
        <v>423</v>
      </c>
      <c r="I50" s="67" t="s">
        <v>423</v>
      </c>
      <c r="J50" s="67" t="s">
        <v>496</v>
      </c>
      <c r="K50" s="67" t="s">
        <v>432</v>
      </c>
      <c r="L50" s="67" t="s">
        <v>440</v>
      </c>
      <c r="M50" s="67" t="s">
        <v>458</v>
      </c>
      <c r="N50" s="67" t="s">
        <v>421</v>
      </c>
      <c r="O50" s="67" t="s">
        <v>430</v>
      </c>
      <c r="P50" s="77"/>
      <c r="Q50" s="67" t="s">
        <v>916</v>
      </c>
      <c r="R50" s="69">
        <v>0.19</v>
      </c>
      <c r="S50" s="70">
        <v>0</v>
      </c>
      <c r="T50" s="70">
        <v>1</v>
      </c>
      <c r="U50" s="70">
        <v>1</v>
      </c>
      <c r="V50" s="70">
        <v>1</v>
      </c>
      <c r="W50" s="70"/>
      <c r="X50" s="70"/>
      <c r="Y50" s="78">
        <v>39483</v>
      </c>
      <c r="Z50" s="70">
        <v>1</v>
      </c>
      <c r="AA50" s="70"/>
      <c r="AB50" s="70"/>
      <c r="AC50" s="69">
        <f t="shared" si="1"/>
        <v>0.19</v>
      </c>
      <c r="AD50" s="69">
        <f t="shared" si="2"/>
        <v>0.19</v>
      </c>
      <c r="AE50" s="69"/>
      <c r="AF50" s="69"/>
      <c r="AG50" s="69"/>
      <c r="AH50" s="69"/>
      <c r="AI50" s="64"/>
    </row>
    <row r="51" spans="1:35" ht="13.5" customHeight="1" x14ac:dyDescent="0.2">
      <c r="A51" s="74">
        <v>48</v>
      </c>
      <c r="B51" s="70" t="s">
        <v>921</v>
      </c>
      <c r="C51" s="68" t="s">
        <v>918</v>
      </c>
      <c r="D51" s="67" t="s">
        <v>919</v>
      </c>
      <c r="E51" s="67" t="s">
        <v>421</v>
      </c>
      <c r="F51" s="67" t="s">
        <v>920</v>
      </c>
      <c r="G51" s="76"/>
      <c r="H51" s="67" t="s">
        <v>423</v>
      </c>
      <c r="I51" s="67" t="s">
        <v>423</v>
      </c>
      <c r="J51" s="67" t="s">
        <v>516</v>
      </c>
      <c r="K51" s="67" t="s">
        <v>441</v>
      </c>
      <c r="L51" s="67" t="s">
        <v>425</v>
      </c>
      <c r="M51" s="67" t="s">
        <v>447</v>
      </c>
      <c r="N51" s="67" t="s">
        <v>421</v>
      </c>
      <c r="O51" s="67" t="s">
        <v>430</v>
      </c>
      <c r="P51" s="77"/>
      <c r="Q51" s="67" t="s">
        <v>850</v>
      </c>
      <c r="R51" s="69">
        <v>0.12</v>
      </c>
      <c r="S51" s="70">
        <v>2</v>
      </c>
      <c r="T51" s="70">
        <v>1</v>
      </c>
      <c r="U51" s="70">
        <v>1</v>
      </c>
      <c r="V51" s="70">
        <v>1</v>
      </c>
      <c r="W51" s="70"/>
      <c r="X51" s="70"/>
      <c r="Y51" s="78">
        <v>38504</v>
      </c>
      <c r="Z51" s="70">
        <v>1</v>
      </c>
      <c r="AA51" s="70"/>
      <c r="AB51" s="70"/>
      <c r="AC51" s="69">
        <f t="shared" si="1"/>
        <v>0.12</v>
      </c>
      <c r="AD51" s="69">
        <f t="shared" si="2"/>
        <v>0.12</v>
      </c>
      <c r="AE51" s="69"/>
      <c r="AF51" s="69"/>
      <c r="AG51" s="69"/>
      <c r="AH51" s="69"/>
      <c r="AI51" s="64"/>
    </row>
    <row r="52" spans="1:35" ht="13.5" customHeight="1" x14ac:dyDescent="0.2">
      <c r="A52" s="74">
        <v>49</v>
      </c>
      <c r="B52" s="70" t="s">
        <v>925</v>
      </c>
      <c r="C52" s="68" t="s">
        <v>922</v>
      </c>
      <c r="D52" s="67" t="s">
        <v>923</v>
      </c>
      <c r="E52" s="67" t="s">
        <v>421</v>
      </c>
      <c r="F52" s="67" t="s">
        <v>924</v>
      </c>
      <c r="G52" s="76"/>
      <c r="H52" s="67" t="s">
        <v>423</v>
      </c>
      <c r="I52" s="67" t="s">
        <v>423</v>
      </c>
      <c r="J52" s="67" t="s">
        <v>516</v>
      </c>
      <c r="K52" s="67" t="s">
        <v>432</v>
      </c>
      <c r="L52" s="67" t="s">
        <v>438</v>
      </c>
      <c r="M52" s="67" t="s">
        <v>447</v>
      </c>
      <c r="N52" s="67" t="s">
        <v>421</v>
      </c>
      <c r="O52" s="67" t="s">
        <v>430</v>
      </c>
      <c r="P52" s="77"/>
      <c r="Q52" s="67" t="s">
        <v>926</v>
      </c>
      <c r="R52" s="69">
        <v>0.19400000000000001</v>
      </c>
      <c r="S52" s="70">
        <v>3</v>
      </c>
      <c r="T52" s="70">
        <v>1</v>
      </c>
      <c r="U52" s="70">
        <v>1</v>
      </c>
      <c r="V52" s="70">
        <v>1</v>
      </c>
      <c r="W52" s="70"/>
      <c r="X52" s="70"/>
      <c r="Y52" s="78">
        <v>39234</v>
      </c>
      <c r="Z52" s="70">
        <v>1</v>
      </c>
      <c r="AA52" s="70"/>
      <c r="AB52" s="70"/>
      <c r="AC52" s="69">
        <f t="shared" si="1"/>
        <v>0.19400000000000001</v>
      </c>
      <c r="AD52" s="69">
        <f t="shared" si="2"/>
        <v>0.19400000000000001</v>
      </c>
      <c r="AE52" s="69"/>
      <c r="AF52" s="69"/>
      <c r="AG52" s="69"/>
      <c r="AH52" s="69"/>
      <c r="AI52" s="64"/>
    </row>
    <row r="53" spans="1:35" ht="13.5" customHeight="1" x14ac:dyDescent="0.2">
      <c r="A53" s="74">
        <v>50</v>
      </c>
      <c r="B53" s="70" t="s">
        <v>925</v>
      </c>
      <c r="C53" s="68" t="s">
        <v>927</v>
      </c>
      <c r="D53" s="67" t="s">
        <v>923</v>
      </c>
      <c r="E53" s="67" t="s">
        <v>421</v>
      </c>
      <c r="F53" s="67" t="s">
        <v>928</v>
      </c>
      <c r="G53" s="76"/>
      <c r="H53" s="67" t="s">
        <v>423</v>
      </c>
      <c r="I53" s="67" t="s">
        <v>423</v>
      </c>
      <c r="J53" s="67" t="s">
        <v>516</v>
      </c>
      <c r="K53" s="67" t="s">
        <v>441</v>
      </c>
      <c r="L53" s="67" t="s">
        <v>438</v>
      </c>
      <c r="M53" s="67" t="s">
        <v>447</v>
      </c>
      <c r="N53" s="67" t="s">
        <v>421</v>
      </c>
      <c r="O53" s="67" t="s">
        <v>430</v>
      </c>
      <c r="P53" s="77"/>
      <c r="Q53" s="67" t="s">
        <v>926</v>
      </c>
      <c r="R53" s="69">
        <v>0.19400000000000001</v>
      </c>
      <c r="S53" s="70">
        <v>3</v>
      </c>
      <c r="T53" s="70">
        <v>1</v>
      </c>
      <c r="U53" s="70">
        <v>1</v>
      </c>
      <c r="V53" s="70">
        <v>1</v>
      </c>
      <c r="W53" s="70"/>
      <c r="X53" s="70"/>
      <c r="Y53" s="78">
        <v>39234</v>
      </c>
      <c r="Z53" s="70">
        <v>1</v>
      </c>
      <c r="AA53" s="70"/>
      <c r="AB53" s="70"/>
      <c r="AC53" s="69">
        <f t="shared" si="1"/>
        <v>0.19400000000000001</v>
      </c>
      <c r="AD53" s="69">
        <f t="shared" si="2"/>
        <v>0.19400000000000001</v>
      </c>
      <c r="AE53" s="69"/>
      <c r="AF53" s="69"/>
      <c r="AG53" s="69"/>
      <c r="AH53" s="69"/>
      <c r="AI53" s="64"/>
    </row>
    <row r="54" spans="1:35" ht="13.5" customHeight="1" x14ac:dyDescent="0.2">
      <c r="A54" s="74">
        <v>51</v>
      </c>
      <c r="B54" s="70" t="s">
        <v>931</v>
      </c>
      <c r="C54" s="68" t="s">
        <v>929</v>
      </c>
      <c r="D54" s="67" t="s">
        <v>421</v>
      </c>
      <c r="E54" s="67" t="s">
        <v>421</v>
      </c>
      <c r="F54" s="67" t="s">
        <v>930</v>
      </c>
      <c r="G54" s="76"/>
      <c r="H54" s="67" t="s">
        <v>423</v>
      </c>
      <c r="I54" s="67" t="s">
        <v>423</v>
      </c>
      <c r="J54" s="67" t="s">
        <v>697</v>
      </c>
      <c r="K54" s="67" t="s">
        <v>561</v>
      </c>
      <c r="L54" s="67" t="s">
        <v>439</v>
      </c>
      <c r="M54" s="67" t="s">
        <v>446</v>
      </c>
      <c r="N54" s="67" t="s">
        <v>421</v>
      </c>
      <c r="O54" s="67" t="s">
        <v>430</v>
      </c>
      <c r="P54" s="77"/>
      <c r="Q54" s="67" t="s">
        <v>932</v>
      </c>
      <c r="R54" s="69">
        <v>7.3999999999999996E-2</v>
      </c>
      <c r="S54" s="70">
        <v>0</v>
      </c>
      <c r="T54" s="70">
        <v>1</v>
      </c>
      <c r="U54" s="70">
        <v>1</v>
      </c>
      <c r="V54" s="70">
        <v>1</v>
      </c>
      <c r="W54" s="70"/>
      <c r="X54" s="70"/>
      <c r="Y54" s="78"/>
      <c r="Z54" s="70"/>
      <c r="AA54" s="70">
        <v>1</v>
      </c>
      <c r="AB54" s="70"/>
      <c r="AC54" s="69">
        <f t="shared" si="1"/>
        <v>7.3999999999999996E-2</v>
      </c>
      <c r="AD54" s="69">
        <f t="shared" si="2"/>
        <v>7.3999999999999996E-2</v>
      </c>
      <c r="AE54" s="69"/>
      <c r="AF54" s="69"/>
      <c r="AG54" s="69"/>
      <c r="AH54" s="69"/>
      <c r="AI54" s="64"/>
    </row>
    <row r="55" spans="1:35" ht="13.5" customHeight="1" x14ac:dyDescent="0.2">
      <c r="A55" s="74">
        <v>52</v>
      </c>
      <c r="B55" s="70" t="s">
        <v>935</v>
      </c>
      <c r="C55" s="68" t="s">
        <v>933</v>
      </c>
      <c r="D55" s="67" t="s">
        <v>421</v>
      </c>
      <c r="E55" s="67" t="s">
        <v>421</v>
      </c>
      <c r="F55" s="67" t="s">
        <v>934</v>
      </c>
      <c r="G55" s="76"/>
      <c r="H55" s="67" t="s">
        <v>423</v>
      </c>
      <c r="I55" s="67" t="s">
        <v>423</v>
      </c>
      <c r="J55" s="67" t="s">
        <v>697</v>
      </c>
      <c r="K55" s="67" t="s">
        <v>442</v>
      </c>
      <c r="L55" s="67" t="s">
        <v>439</v>
      </c>
      <c r="M55" s="67" t="s">
        <v>446</v>
      </c>
      <c r="N55" s="67" t="s">
        <v>421</v>
      </c>
      <c r="O55" s="67" t="s">
        <v>430</v>
      </c>
      <c r="P55" s="77"/>
      <c r="Q55" s="67" t="s">
        <v>932</v>
      </c>
      <c r="R55" s="69">
        <v>7.3999999999999996E-2</v>
      </c>
      <c r="S55" s="70">
        <v>0</v>
      </c>
      <c r="T55" s="70">
        <v>1</v>
      </c>
      <c r="U55" s="70">
        <v>1</v>
      </c>
      <c r="V55" s="70">
        <v>1</v>
      </c>
      <c r="W55" s="70"/>
      <c r="X55" s="70"/>
      <c r="Y55" s="78"/>
      <c r="Z55" s="70"/>
      <c r="AA55" s="70">
        <v>1</v>
      </c>
      <c r="AB55" s="70"/>
      <c r="AC55" s="69">
        <f t="shared" si="1"/>
        <v>7.3999999999999996E-2</v>
      </c>
      <c r="AD55" s="69">
        <f t="shared" si="2"/>
        <v>7.3999999999999996E-2</v>
      </c>
      <c r="AE55" s="69"/>
      <c r="AF55" s="69"/>
      <c r="AG55" s="69"/>
      <c r="AH55" s="69"/>
      <c r="AI55" s="64"/>
    </row>
    <row r="56" spans="1:35" ht="13.5" customHeight="1" x14ac:dyDescent="0.2">
      <c r="A56" s="74">
        <v>53</v>
      </c>
      <c r="B56" s="70" t="s">
        <v>938</v>
      </c>
      <c r="C56" s="68" t="s">
        <v>936</v>
      </c>
      <c r="D56" s="67" t="s">
        <v>421</v>
      </c>
      <c r="E56" s="67" t="s">
        <v>421</v>
      </c>
      <c r="F56" s="67" t="s">
        <v>937</v>
      </c>
      <c r="G56" s="76"/>
      <c r="H56" s="67" t="s">
        <v>423</v>
      </c>
      <c r="I56" s="67" t="s">
        <v>423</v>
      </c>
      <c r="J56" s="67" t="s">
        <v>697</v>
      </c>
      <c r="K56" s="67" t="s">
        <v>432</v>
      </c>
      <c r="L56" s="67" t="s">
        <v>425</v>
      </c>
      <c r="M56" s="67" t="s">
        <v>446</v>
      </c>
      <c r="N56" s="67" t="s">
        <v>421</v>
      </c>
      <c r="O56" s="67" t="s">
        <v>430</v>
      </c>
      <c r="P56" s="77"/>
      <c r="Q56" s="67" t="s">
        <v>932</v>
      </c>
      <c r="R56" s="69">
        <v>7.3999999999999996E-2</v>
      </c>
      <c r="S56" s="70">
        <v>0</v>
      </c>
      <c r="T56" s="70">
        <v>1</v>
      </c>
      <c r="U56" s="70">
        <v>1</v>
      </c>
      <c r="V56" s="70">
        <v>1</v>
      </c>
      <c r="W56" s="70"/>
      <c r="X56" s="70"/>
      <c r="Y56" s="78"/>
      <c r="Z56" s="70"/>
      <c r="AA56" s="70">
        <v>1</v>
      </c>
      <c r="AB56" s="70"/>
      <c r="AC56" s="69">
        <f t="shared" si="1"/>
        <v>7.3999999999999996E-2</v>
      </c>
      <c r="AD56" s="69">
        <f t="shared" si="2"/>
        <v>7.3999999999999996E-2</v>
      </c>
      <c r="AE56" s="69"/>
      <c r="AF56" s="69"/>
      <c r="AG56" s="69"/>
      <c r="AH56" s="69"/>
      <c r="AI56" s="64"/>
    </row>
    <row r="57" spans="1:35" ht="13.5" customHeight="1" x14ac:dyDescent="0.2">
      <c r="A57" s="74">
        <v>54</v>
      </c>
      <c r="B57" s="70" t="s">
        <v>941</v>
      </c>
      <c r="C57" s="68" t="s">
        <v>939</v>
      </c>
      <c r="D57" s="67" t="s">
        <v>421</v>
      </c>
      <c r="E57" s="67" t="s">
        <v>421</v>
      </c>
      <c r="F57" s="67" t="s">
        <v>940</v>
      </c>
      <c r="G57" s="76"/>
      <c r="H57" s="67" t="s">
        <v>423</v>
      </c>
      <c r="I57" s="67" t="s">
        <v>423</v>
      </c>
      <c r="J57" s="67" t="s">
        <v>697</v>
      </c>
      <c r="K57" s="67" t="s">
        <v>567</v>
      </c>
      <c r="L57" s="67" t="s">
        <v>438</v>
      </c>
      <c r="M57" s="67" t="s">
        <v>446</v>
      </c>
      <c r="N57" s="67" t="s">
        <v>421</v>
      </c>
      <c r="O57" s="67" t="s">
        <v>430</v>
      </c>
      <c r="P57" s="77"/>
      <c r="Q57" s="67" t="s">
        <v>942</v>
      </c>
      <c r="R57" s="69">
        <v>0.106</v>
      </c>
      <c r="S57" s="70">
        <v>2</v>
      </c>
      <c r="T57" s="70">
        <v>1</v>
      </c>
      <c r="U57" s="70">
        <v>1</v>
      </c>
      <c r="V57" s="70">
        <v>1</v>
      </c>
      <c r="W57" s="70"/>
      <c r="X57" s="70"/>
      <c r="Y57" s="78">
        <v>38394</v>
      </c>
      <c r="Z57" s="70">
        <v>1</v>
      </c>
      <c r="AA57" s="70"/>
      <c r="AB57" s="70"/>
      <c r="AC57" s="69">
        <f t="shared" si="1"/>
        <v>0.106</v>
      </c>
      <c r="AD57" s="69">
        <f t="shared" si="2"/>
        <v>0.106</v>
      </c>
      <c r="AE57" s="69"/>
      <c r="AF57" s="69"/>
      <c r="AG57" s="69"/>
      <c r="AH57" s="69"/>
      <c r="AI57" s="64"/>
    </row>
    <row r="58" spans="1:35" ht="13.5" customHeight="1" x14ac:dyDescent="0.2">
      <c r="A58" s="74">
        <v>55</v>
      </c>
      <c r="B58" s="70" t="s">
        <v>946</v>
      </c>
      <c r="C58" s="68" t="s">
        <v>943</v>
      </c>
      <c r="D58" s="67" t="s">
        <v>944</v>
      </c>
      <c r="E58" s="67" t="s">
        <v>421</v>
      </c>
      <c r="F58" s="67" t="s">
        <v>945</v>
      </c>
      <c r="G58" s="76"/>
      <c r="H58" s="67" t="s">
        <v>423</v>
      </c>
      <c r="I58" s="67" t="s">
        <v>423</v>
      </c>
      <c r="J58" s="67" t="s">
        <v>697</v>
      </c>
      <c r="K58" s="67" t="s">
        <v>432</v>
      </c>
      <c r="L58" s="67" t="s">
        <v>438</v>
      </c>
      <c r="M58" s="67" t="s">
        <v>446</v>
      </c>
      <c r="N58" s="67" t="s">
        <v>421</v>
      </c>
      <c r="O58" s="67" t="s">
        <v>430</v>
      </c>
      <c r="P58" s="77"/>
      <c r="Q58" s="67" t="s">
        <v>947</v>
      </c>
      <c r="R58" s="69">
        <v>0.1</v>
      </c>
      <c r="S58" s="70">
        <v>2</v>
      </c>
      <c r="T58" s="70">
        <v>1</v>
      </c>
      <c r="U58" s="70">
        <v>1</v>
      </c>
      <c r="V58" s="70">
        <v>1</v>
      </c>
      <c r="W58" s="70"/>
      <c r="X58" s="70"/>
      <c r="Y58" s="78">
        <v>39601</v>
      </c>
      <c r="Z58" s="70">
        <v>1</v>
      </c>
      <c r="AA58" s="70"/>
      <c r="AB58" s="70"/>
      <c r="AC58" s="69">
        <f t="shared" si="1"/>
        <v>0.1</v>
      </c>
      <c r="AD58" s="69">
        <f t="shared" si="2"/>
        <v>0.1</v>
      </c>
      <c r="AE58" s="69"/>
      <c r="AF58" s="69"/>
      <c r="AG58" s="69"/>
      <c r="AH58" s="69"/>
      <c r="AI58" s="64"/>
    </row>
    <row r="59" spans="1:35" ht="13.5" customHeight="1" x14ac:dyDescent="0.2">
      <c r="A59" s="74">
        <v>56</v>
      </c>
      <c r="B59" s="70" t="s">
        <v>941</v>
      </c>
      <c r="C59" s="68" t="s">
        <v>948</v>
      </c>
      <c r="D59" s="67" t="s">
        <v>421</v>
      </c>
      <c r="E59" s="67" t="s">
        <v>421</v>
      </c>
      <c r="F59" s="67" t="s">
        <v>949</v>
      </c>
      <c r="G59" s="76"/>
      <c r="H59" s="67" t="s">
        <v>423</v>
      </c>
      <c r="I59" s="67" t="s">
        <v>423</v>
      </c>
      <c r="J59" s="67" t="s">
        <v>697</v>
      </c>
      <c r="K59" s="67" t="s">
        <v>436</v>
      </c>
      <c r="L59" s="67" t="s">
        <v>438</v>
      </c>
      <c r="M59" s="67" t="s">
        <v>446</v>
      </c>
      <c r="N59" s="67" t="s">
        <v>421</v>
      </c>
      <c r="O59" s="67" t="s">
        <v>430</v>
      </c>
      <c r="P59" s="77"/>
      <c r="Q59" s="67" t="s">
        <v>942</v>
      </c>
      <c r="R59" s="69">
        <v>0.106</v>
      </c>
      <c r="S59" s="70">
        <v>2</v>
      </c>
      <c r="T59" s="70">
        <v>1</v>
      </c>
      <c r="U59" s="70">
        <v>1</v>
      </c>
      <c r="V59" s="70">
        <v>1</v>
      </c>
      <c r="W59" s="70"/>
      <c r="X59" s="70"/>
      <c r="Y59" s="78">
        <v>38394</v>
      </c>
      <c r="Z59" s="70">
        <v>1</v>
      </c>
      <c r="AA59" s="70"/>
      <c r="AB59" s="70"/>
      <c r="AC59" s="69">
        <f t="shared" si="1"/>
        <v>0.106</v>
      </c>
      <c r="AD59" s="69">
        <f t="shared" si="2"/>
        <v>0.106</v>
      </c>
      <c r="AE59" s="69"/>
      <c r="AF59" s="69"/>
      <c r="AG59" s="69"/>
      <c r="AH59" s="69"/>
      <c r="AI59" s="64"/>
    </row>
    <row r="60" spans="1:35" ht="13.5" customHeight="1" x14ac:dyDescent="0.2">
      <c r="A60" s="74">
        <v>57</v>
      </c>
      <c r="B60" s="70" t="s">
        <v>954</v>
      </c>
      <c r="C60" s="68" t="s">
        <v>951</v>
      </c>
      <c r="D60" s="67" t="s">
        <v>952</v>
      </c>
      <c r="E60" s="67" t="s">
        <v>421</v>
      </c>
      <c r="F60" s="67" t="s">
        <v>953</v>
      </c>
      <c r="G60" s="76"/>
      <c r="H60" s="67" t="s">
        <v>423</v>
      </c>
      <c r="I60" s="67" t="s">
        <v>423</v>
      </c>
      <c r="J60" s="67" t="s">
        <v>555</v>
      </c>
      <c r="K60" s="67" t="s">
        <v>561</v>
      </c>
      <c r="L60" s="67" t="s">
        <v>425</v>
      </c>
      <c r="M60" s="67" t="s">
        <v>556</v>
      </c>
      <c r="N60" s="67" t="s">
        <v>421</v>
      </c>
      <c r="O60" s="67" t="s">
        <v>430</v>
      </c>
      <c r="P60" s="77"/>
      <c r="Q60" s="67" t="s">
        <v>656</v>
      </c>
      <c r="R60" s="69">
        <v>0.1</v>
      </c>
      <c r="S60" s="70">
        <v>0</v>
      </c>
      <c r="T60" s="70">
        <v>1</v>
      </c>
      <c r="U60" s="70">
        <v>1</v>
      </c>
      <c r="V60" s="70">
        <v>1</v>
      </c>
      <c r="W60" s="70"/>
      <c r="X60" s="70"/>
      <c r="Y60" s="78">
        <v>40858</v>
      </c>
      <c r="Z60" s="70"/>
      <c r="AA60" s="70">
        <v>1</v>
      </c>
      <c r="AB60" s="70"/>
      <c r="AC60" s="69">
        <f t="shared" si="1"/>
        <v>0.1</v>
      </c>
      <c r="AD60" s="69">
        <f t="shared" si="2"/>
        <v>0.1</v>
      </c>
      <c r="AE60" s="69"/>
      <c r="AF60" s="69"/>
      <c r="AG60" s="69"/>
      <c r="AH60" s="69"/>
      <c r="AI60" s="64"/>
    </row>
    <row r="61" spans="1:35" ht="13.5" customHeight="1" x14ac:dyDescent="0.2">
      <c r="A61" s="74">
        <v>58</v>
      </c>
      <c r="B61" s="70" t="s">
        <v>958</v>
      </c>
      <c r="C61" s="68" t="s">
        <v>955</v>
      </c>
      <c r="D61" s="67" t="s">
        <v>956</v>
      </c>
      <c r="E61" s="67" t="s">
        <v>421</v>
      </c>
      <c r="F61" s="67" t="s">
        <v>957</v>
      </c>
      <c r="G61" s="76"/>
      <c r="H61" s="67" t="s">
        <v>423</v>
      </c>
      <c r="I61" s="67" t="s">
        <v>423</v>
      </c>
      <c r="J61" s="67" t="s">
        <v>555</v>
      </c>
      <c r="K61" s="67" t="s">
        <v>432</v>
      </c>
      <c r="L61" s="67" t="s">
        <v>440</v>
      </c>
      <c r="M61" s="67" t="s">
        <v>556</v>
      </c>
      <c r="N61" s="67" t="s">
        <v>421</v>
      </c>
      <c r="O61" s="67" t="s">
        <v>430</v>
      </c>
      <c r="P61" s="77"/>
      <c r="Q61" s="67" t="s">
        <v>959</v>
      </c>
      <c r="R61" s="69">
        <v>0.1</v>
      </c>
      <c r="S61" s="70">
        <v>0</v>
      </c>
      <c r="T61" s="70">
        <v>1</v>
      </c>
      <c r="U61" s="70">
        <v>1</v>
      </c>
      <c r="V61" s="70">
        <v>1</v>
      </c>
      <c r="W61" s="70"/>
      <c r="X61" s="70"/>
      <c r="Y61" s="78">
        <v>40858</v>
      </c>
      <c r="Z61" s="70"/>
      <c r="AA61" s="70">
        <v>1</v>
      </c>
      <c r="AB61" s="70"/>
      <c r="AC61" s="69">
        <f t="shared" si="1"/>
        <v>0.1</v>
      </c>
      <c r="AD61" s="69">
        <f t="shared" si="2"/>
        <v>0.1</v>
      </c>
      <c r="AE61" s="69"/>
      <c r="AF61" s="69"/>
      <c r="AG61" s="69"/>
      <c r="AH61" s="69"/>
      <c r="AI61" s="64"/>
    </row>
    <row r="62" spans="1:35" ht="13.5" customHeight="1" x14ac:dyDescent="0.2">
      <c r="A62" s="74">
        <v>59</v>
      </c>
      <c r="B62" s="70" t="s">
        <v>962</v>
      </c>
      <c r="C62" s="68" t="s">
        <v>960</v>
      </c>
      <c r="D62" s="67" t="s">
        <v>952</v>
      </c>
      <c r="E62" s="67" t="s">
        <v>421</v>
      </c>
      <c r="F62" s="67" t="s">
        <v>961</v>
      </c>
      <c r="G62" s="76"/>
      <c r="H62" s="67" t="s">
        <v>423</v>
      </c>
      <c r="I62" s="67" t="s">
        <v>423</v>
      </c>
      <c r="J62" s="67" t="s">
        <v>555</v>
      </c>
      <c r="K62" s="67" t="s">
        <v>432</v>
      </c>
      <c r="L62" s="67" t="s">
        <v>439</v>
      </c>
      <c r="M62" s="67" t="s">
        <v>556</v>
      </c>
      <c r="N62" s="67" t="s">
        <v>421</v>
      </c>
      <c r="O62" s="67" t="s">
        <v>430</v>
      </c>
      <c r="P62" s="77"/>
      <c r="Q62" s="67" t="s">
        <v>959</v>
      </c>
      <c r="R62" s="69">
        <v>0.1</v>
      </c>
      <c r="S62" s="70">
        <v>0</v>
      </c>
      <c r="T62" s="70">
        <v>1</v>
      </c>
      <c r="U62" s="70">
        <v>1</v>
      </c>
      <c r="V62" s="70">
        <v>1</v>
      </c>
      <c r="W62" s="70"/>
      <c r="X62" s="70"/>
      <c r="Y62" s="78">
        <v>40858</v>
      </c>
      <c r="Z62" s="70"/>
      <c r="AA62" s="70">
        <v>1</v>
      </c>
      <c r="AB62" s="70"/>
      <c r="AC62" s="69">
        <f t="shared" si="1"/>
        <v>0.1</v>
      </c>
      <c r="AD62" s="69">
        <f t="shared" si="2"/>
        <v>0.1</v>
      </c>
      <c r="AE62" s="69"/>
      <c r="AF62" s="69"/>
      <c r="AG62" s="69"/>
      <c r="AH62" s="69"/>
      <c r="AI62" s="64"/>
    </row>
    <row r="63" spans="1:35" ht="13.5" customHeight="1" x14ac:dyDescent="0.2">
      <c r="A63" s="74">
        <v>60</v>
      </c>
      <c r="B63" s="70" t="s">
        <v>962</v>
      </c>
      <c r="C63" s="68" t="s">
        <v>963</v>
      </c>
      <c r="D63" s="67" t="s">
        <v>964</v>
      </c>
      <c r="E63" s="67" t="s">
        <v>421</v>
      </c>
      <c r="F63" s="67" t="s">
        <v>965</v>
      </c>
      <c r="G63" s="76"/>
      <c r="H63" s="67" t="s">
        <v>423</v>
      </c>
      <c r="I63" s="67" t="s">
        <v>423</v>
      </c>
      <c r="J63" s="67" t="s">
        <v>555</v>
      </c>
      <c r="K63" s="67" t="s">
        <v>436</v>
      </c>
      <c r="L63" s="67" t="s">
        <v>438</v>
      </c>
      <c r="M63" s="67" t="s">
        <v>556</v>
      </c>
      <c r="N63" s="67" t="s">
        <v>421</v>
      </c>
      <c r="O63" s="67" t="s">
        <v>430</v>
      </c>
      <c r="P63" s="77"/>
      <c r="Q63" s="67" t="s">
        <v>959</v>
      </c>
      <c r="R63" s="69">
        <v>0.1</v>
      </c>
      <c r="S63" s="70">
        <v>0</v>
      </c>
      <c r="T63" s="70">
        <v>1</v>
      </c>
      <c r="U63" s="70">
        <v>1</v>
      </c>
      <c r="V63" s="70">
        <v>1</v>
      </c>
      <c r="W63" s="70"/>
      <c r="X63" s="70"/>
      <c r="Y63" s="78">
        <v>40858</v>
      </c>
      <c r="Z63" s="70"/>
      <c r="AA63" s="70">
        <v>1</v>
      </c>
      <c r="AB63" s="70"/>
      <c r="AC63" s="69">
        <f t="shared" si="1"/>
        <v>0.1</v>
      </c>
      <c r="AD63" s="69">
        <f t="shared" si="2"/>
        <v>0.1</v>
      </c>
      <c r="AE63" s="69"/>
      <c r="AF63" s="69"/>
      <c r="AG63" s="69"/>
      <c r="AH63" s="69"/>
      <c r="AI63" s="64"/>
    </row>
    <row r="64" spans="1:35" ht="13.5" customHeight="1" x14ac:dyDescent="0.2">
      <c r="A64" s="74">
        <v>61</v>
      </c>
      <c r="B64" s="70" t="s">
        <v>968</v>
      </c>
      <c r="C64" s="68" t="s">
        <v>966</v>
      </c>
      <c r="D64" s="67" t="s">
        <v>964</v>
      </c>
      <c r="E64" s="67" t="s">
        <v>421</v>
      </c>
      <c r="F64" s="67" t="s">
        <v>967</v>
      </c>
      <c r="G64" s="76"/>
      <c r="H64" s="67" t="s">
        <v>423</v>
      </c>
      <c r="I64" s="67" t="s">
        <v>423</v>
      </c>
      <c r="J64" s="67" t="s">
        <v>555</v>
      </c>
      <c r="K64" s="67" t="s">
        <v>432</v>
      </c>
      <c r="L64" s="67" t="s">
        <v>425</v>
      </c>
      <c r="M64" s="67" t="s">
        <v>556</v>
      </c>
      <c r="N64" s="67" t="s">
        <v>421</v>
      </c>
      <c r="O64" s="67" t="s">
        <v>430</v>
      </c>
      <c r="P64" s="77"/>
      <c r="Q64" s="67" t="s">
        <v>959</v>
      </c>
      <c r="R64" s="69">
        <v>0.1</v>
      </c>
      <c r="S64" s="70">
        <v>0</v>
      </c>
      <c r="T64" s="70">
        <v>1</v>
      </c>
      <c r="U64" s="70">
        <v>1</v>
      </c>
      <c r="V64" s="70">
        <v>1</v>
      </c>
      <c r="W64" s="70"/>
      <c r="X64" s="70"/>
      <c r="Y64" s="78">
        <v>40858</v>
      </c>
      <c r="Z64" s="70"/>
      <c r="AA64" s="70">
        <v>1</v>
      </c>
      <c r="AB64" s="70"/>
      <c r="AC64" s="69">
        <f t="shared" si="1"/>
        <v>0.1</v>
      </c>
      <c r="AD64" s="69">
        <f t="shared" si="2"/>
        <v>0.1</v>
      </c>
      <c r="AE64" s="69"/>
      <c r="AF64" s="69"/>
      <c r="AG64" s="69"/>
      <c r="AH64" s="69"/>
      <c r="AI64" s="64"/>
    </row>
    <row r="65" spans="1:35" ht="13.5" customHeight="1" x14ac:dyDescent="0.2">
      <c r="A65" s="74">
        <v>62</v>
      </c>
      <c r="B65" s="70" t="s">
        <v>968</v>
      </c>
      <c r="C65" s="68" t="s">
        <v>969</v>
      </c>
      <c r="D65" s="67" t="s">
        <v>421</v>
      </c>
      <c r="E65" s="67" t="s">
        <v>421</v>
      </c>
      <c r="F65" s="67" t="s">
        <v>970</v>
      </c>
      <c r="G65" s="76"/>
      <c r="H65" s="67" t="s">
        <v>423</v>
      </c>
      <c r="I65" s="67" t="s">
        <v>423</v>
      </c>
      <c r="J65" s="67" t="s">
        <v>555</v>
      </c>
      <c r="K65" s="67" t="s">
        <v>436</v>
      </c>
      <c r="L65" s="67" t="s">
        <v>425</v>
      </c>
      <c r="M65" s="67" t="s">
        <v>556</v>
      </c>
      <c r="N65" s="67" t="s">
        <v>421</v>
      </c>
      <c r="O65" s="67" t="s">
        <v>430</v>
      </c>
      <c r="P65" s="77"/>
      <c r="Q65" s="67" t="s">
        <v>959</v>
      </c>
      <c r="R65" s="69">
        <v>0.1</v>
      </c>
      <c r="S65" s="70">
        <v>0</v>
      </c>
      <c r="T65" s="70">
        <v>1</v>
      </c>
      <c r="U65" s="70">
        <v>1</v>
      </c>
      <c r="V65" s="70">
        <v>1</v>
      </c>
      <c r="W65" s="70"/>
      <c r="X65" s="70"/>
      <c r="Y65" s="78"/>
      <c r="Z65" s="70"/>
      <c r="AA65" s="70">
        <v>1</v>
      </c>
      <c r="AB65" s="70"/>
      <c r="AC65" s="69">
        <f t="shared" si="1"/>
        <v>0.1</v>
      </c>
      <c r="AD65" s="69">
        <f t="shared" si="2"/>
        <v>0.1</v>
      </c>
      <c r="AE65" s="69"/>
      <c r="AF65" s="69"/>
      <c r="AG65" s="69"/>
      <c r="AH65" s="69"/>
      <c r="AI65" s="64"/>
    </row>
    <row r="66" spans="1:35" ht="13.5" customHeight="1" x14ac:dyDescent="0.2">
      <c r="A66" s="74">
        <v>63</v>
      </c>
      <c r="B66" s="70" t="s">
        <v>977</v>
      </c>
      <c r="C66" s="68" t="s">
        <v>975</v>
      </c>
      <c r="D66" s="67" t="s">
        <v>605</v>
      </c>
      <c r="E66" s="67" t="s">
        <v>421</v>
      </c>
      <c r="F66" s="67" t="s">
        <v>976</v>
      </c>
      <c r="G66" s="76"/>
      <c r="H66" s="67" t="s">
        <v>423</v>
      </c>
      <c r="I66" s="67" t="s">
        <v>423</v>
      </c>
      <c r="J66" s="67" t="s">
        <v>974</v>
      </c>
      <c r="K66" s="67" t="s">
        <v>668</v>
      </c>
      <c r="L66" s="67" t="s">
        <v>439</v>
      </c>
      <c r="M66" s="67" t="s">
        <v>511</v>
      </c>
      <c r="N66" s="67" t="s">
        <v>421</v>
      </c>
      <c r="O66" s="67" t="s">
        <v>430</v>
      </c>
      <c r="P66" s="77"/>
      <c r="Q66" s="67" t="s">
        <v>978</v>
      </c>
      <c r="R66" s="69">
        <v>0.14899999999999999</v>
      </c>
      <c r="S66" s="70">
        <v>2</v>
      </c>
      <c r="T66" s="70">
        <v>1</v>
      </c>
      <c r="U66" s="70">
        <v>1</v>
      </c>
      <c r="V66" s="70">
        <v>1</v>
      </c>
      <c r="W66" s="70">
        <v>1</v>
      </c>
      <c r="X66" s="70">
        <v>1</v>
      </c>
      <c r="Y66" s="78">
        <v>24473</v>
      </c>
      <c r="Z66" s="70">
        <v>1</v>
      </c>
      <c r="AA66" s="70"/>
      <c r="AB66" s="70"/>
      <c r="AC66" s="69">
        <f t="shared" si="1"/>
        <v>0.14899999999999999</v>
      </c>
      <c r="AD66" s="69">
        <f t="shared" si="2"/>
        <v>0.14899999999999999</v>
      </c>
      <c r="AE66" s="69"/>
      <c r="AF66" s="69"/>
      <c r="AG66" s="69"/>
      <c r="AH66" s="69"/>
      <c r="AI66" s="64"/>
    </row>
    <row r="67" spans="1:35" ht="13.5" customHeight="1" x14ac:dyDescent="0.2">
      <c r="A67" s="74">
        <v>64</v>
      </c>
      <c r="B67" s="70" t="s">
        <v>981</v>
      </c>
      <c r="C67" s="68" t="s">
        <v>979</v>
      </c>
      <c r="D67" s="67" t="s">
        <v>605</v>
      </c>
      <c r="E67" s="67" t="s">
        <v>421</v>
      </c>
      <c r="F67" s="67" t="s">
        <v>980</v>
      </c>
      <c r="G67" s="76"/>
      <c r="H67" s="67" t="s">
        <v>423</v>
      </c>
      <c r="I67" s="67" t="s">
        <v>423</v>
      </c>
      <c r="J67" s="67" t="s">
        <v>591</v>
      </c>
      <c r="K67" s="67" t="s">
        <v>433</v>
      </c>
      <c r="L67" s="67" t="s">
        <v>439</v>
      </c>
      <c r="M67" s="67" t="s">
        <v>592</v>
      </c>
      <c r="N67" s="67" t="s">
        <v>421</v>
      </c>
      <c r="O67" s="67" t="s">
        <v>430</v>
      </c>
      <c r="P67" s="77"/>
      <c r="Q67" s="67" t="s">
        <v>982</v>
      </c>
      <c r="R67" s="69">
        <v>0.125</v>
      </c>
      <c r="S67" s="70">
        <v>3</v>
      </c>
      <c r="T67" s="70">
        <v>1</v>
      </c>
      <c r="U67" s="70">
        <v>1</v>
      </c>
      <c r="V67" s="70">
        <v>1</v>
      </c>
      <c r="W67" s="70">
        <v>1</v>
      </c>
      <c r="X67" s="70">
        <v>1</v>
      </c>
      <c r="Y67" s="78">
        <v>29221</v>
      </c>
      <c r="Z67" s="70">
        <v>1</v>
      </c>
      <c r="AA67" s="70"/>
      <c r="AB67" s="70"/>
      <c r="AC67" s="69">
        <f t="shared" si="1"/>
        <v>0.125</v>
      </c>
      <c r="AD67" s="69">
        <f t="shared" si="2"/>
        <v>0.125</v>
      </c>
      <c r="AE67" s="69"/>
      <c r="AF67" s="69"/>
      <c r="AG67" s="69"/>
      <c r="AH67" s="69"/>
      <c r="AI67" s="64"/>
    </row>
    <row r="68" spans="1:35" ht="13.5" customHeight="1" x14ac:dyDescent="0.2">
      <c r="A68" s="74">
        <v>65</v>
      </c>
      <c r="B68" s="70" t="s">
        <v>981</v>
      </c>
      <c r="C68" s="68" t="s">
        <v>983</v>
      </c>
      <c r="D68" s="67" t="s">
        <v>605</v>
      </c>
      <c r="E68" s="67" t="s">
        <v>421</v>
      </c>
      <c r="F68" s="67" t="s">
        <v>984</v>
      </c>
      <c r="G68" s="76"/>
      <c r="H68" s="67" t="s">
        <v>423</v>
      </c>
      <c r="I68" s="67" t="s">
        <v>423</v>
      </c>
      <c r="J68" s="67" t="s">
        <v>591</v>
      </c>
      <c r="K68" s="67" t="s">
        <v>433</v>
      </c>
      <c r="L68" s="67" t="s">
        <v>439</v>
      </c>
      <c r="M68" s="67" t="s">
        <v>592</v>
      </c>
      <c r="N68" s="67" t="s">
        <v>421</v>
      </c>
      <c r="O68" s="67" t="s">
        <v>430</v>
      </c>
      <c r="P68" s="77"/>
      <c r="Q68" s="67" t="s">
        <v>982</v>
      </c>
      <c r="R68" s="69">
        <v>0.125</v>
      </c>
      <c r="S68" s="70">
        <v>3</v>
      </c>
      <c r="T68" s="70">
        <v>1</v>
      </c>
      <c r="U68" s="70">
        <v>1</v>
      </c>
      <c r="V68" s="70">
        <v>1</v>
      </c>
      <c r="W68" s="70">
        <v>1</v>
      </c>
      <c r="X68" s="70">
        <v>1</v>
      </c>
      <c r="Y68" s="78">
        <v>29221</v>
      </c>
      <c r="Z68" s="70">
        <v>1</v>
      </c>
      <c r="AA68" s="70"/>
      <c r="AB68" s="70"/>
      <c r="AC68" s="69">
        <f t="shared" si="1"/>
        <v>0.125</v>
      </c>
      <c r="AD68" s="69">
        <f t="shared" ref="AD68:AD94" si="3">R68</f>
        <v>0.125</v>
      </c>
      <c r="AE68" s="69"/>
      <c r="AF68" s="69"/>
      <c r="AG68" s="69"/>
      <c r="AH68" s="69"/>
      <c r="AI68" s="64"/>
    </row>
    <row r="69" spans="1:35" ht="13.5" customHeight="1" x14ac:dyDescent="0.2">
      <c r="A69" s="74">
        <v>66</v>
      </c>
      <c r="B69" s="70" t="s">
        <v>981</v>
      </c>
      <c r="C69" s="68" t="s">
        <v>985</v>
      </c>
      <c r="D69" s="67" t="s">
        <v>605</v>
      </c>
      <c r="E69" s="67" t="s">
        <v>421</v>
      </c>
      <c r="F69" s="67" t="s">
        <v>986</v>
      </c>
      <c r="G69" s="76"/>
      <c r="H69" s="67" t="s">
        <v>423</v>
      </c>
      <c r="I69" s="67" t="s">
        <v>423</v>
      </c>
      <c r="J69" s="67" t="s">
        <v>591</v>
      </c>
      <c r="K69" s="67" t="s">
        <v>436</v>
      </c>
      <c r="L69" s="67" t="s">
        <v>438</v>
      </c>
      <c r="M69" s="67" t="s">
        <v>592</v>
      </c>
      <c r="N69" s="67" t="s">
        <v>421</v>
      </c>
      <c r="O69" s="67" t="s">
        <v>430</v>
      </c>
      <c r="P69" s="77"/>
      <c r="Q69" s="67" t="s">
        <v>982</v>
      </c>
      <c r="R69" s="69">
        <v>0.125</v>
      </c>
      <c r="S69" s="70">
        <v>3</v>
      </c>
      <c r="T69" s="70">
        <v>1</v>
      </c>
      <c r="U69" s="70">
        <v>1</v>
      </c>
      <c r="V69" s="70">
        <v>1</v>
      </c>
      <c r="W69" s="70">
        <v>1</v>
      </c>
      <c r="X69" s="70">
        <v>1</v>
      </c>
      <c r="Y69" s="78">
        <v>29221</v>
      </c>
      <c r="Z69" s="70">
        <v>1</v>
      </c>
      <c r="AA69" s="70"/>
      <c r="AB69" s="70"/>
      <c r="AC69" s="69">
        <f t="shared" ref="AC69:AC132" si="4">SUM(AD69:AH69)</f>
        <v>0.125</v>
      </c>
      <c r="AD69" s="69">
        <f t="shared" si="3"/>
        <v>0.125</v>
      </c>
      <c r="AE69" s="69"/>
      <c r="AF69" s="69"/>
      <c r="AG69" s="69"/>
      <c r="AH69" s="69"/>
      <c r="AI69" s="64"/>
    </row>
    <row r="70" spans="1:35" ht="13.5" customHeight="1" x14ac:dyDescent="0.2">
      <c r="A70" s="74">
        <v>67</v>
      </c>
      <c r="B70" s="70" t="s">
        <v>981</v>
      </c>
      <c r="C70" s="68" t="s">
        <v>987</v>
      </c>
      <c r="D70" s="67" t="s">
        <v>605</v>
      </c>
      <c r="E70" s="67" t="s">
        <v>421</v>
      </c>
      <c r="F70" s="67" t="s">
        <v>988</v>
      </c>
      <c r="G70" s="76"/>
      <c r="H70" s="67" t="s">
        <v>423</v>
      </c>
      <c r="I70" s="67" t="s">
        <v>423</v>
      </c>
      <c r="J70" s="67" t="s">
        <v>591</v>
      </c>
      <c r="K70" s="67" t="s">
        <v>436</v>
      </c>
      <c r="L70" s="67" t="s">
        <v>438</v>
      </c>
      <c r="M70" s="67" t="s">
        <v>592</v>
      </c>
      <c r="N70" s="67" t="s">
        <v>421</v>
      </c>
      <c r="O70" s="67" t="s">
        <v>430</v>
      </c>
      <c r="P70" s="77"/>
      <c r="Q70" s="67" t="s">
        <v>982</v>
      </c>
      <c r="R70" s="69">
        <v>0.125</v>
      </c>
      <c r="S70" s="70">
        <v>3</v>
      </c>
      <c r="T70" s="70">
        <v>1</v>
      </c>
      <c r="U70" s="70">
        <v>1</v>
      </c>
      <c r="V70" s="70">
        <v>1</v>
      </c>
      <c r="W70" s="70">
        <v>1</v>
      </c>
      <c r="X70" s="70">
        <v>1</v>
      </c>
      <c r="Y70" s="78">
        <v>29221</v>
      </c>
      <c r="Z70" s="70">
        <v>1</v>
      </c>
      <c r="AA70" s="70"/>
      <c r="AB70" s="70"/>
      <c r="AC70" s="69">
        <f t="shared" si="4"/>
        <v>0.125</v>
      </c>
      <c r="AD70" s="69">
        <f t="shared" si="3"/>
        <v>0.125</v>
      </c>
      <c r="AE70" s="69"/>
      <c r="AF70" s="69"/>
      <c r="AG70" s="69"/>
      <c r="AH70" s="69"/>
      <c r="AI70" s="64"/>
    </row>
    <row r="71" spans="1:35" ht="13.5" customHeight="1" x14ac:dyDescent="0.2">
      <c r="A71" s="74">
        <v>68</v>
      </c>
      <c r="B71" s="70" t="s">
        <v>993</v>
      </c>
      <c r="C71" s="68" t="s">
        <v>990</v>
      </c>
      <c r="D71" s="67" t="s">
        <v>991</v>
      </c>
      <c r="E71" s="67" t="s">
        <v>421</v>
      </c>
      <c r="F71" s="67" t="s">
        <v>992</v>
      </c>
      <c r="G71" s="76"/>
      <c r="H71" s="67" t="s">
        <v>423</v>
      </c>
      <c r="I71" s="67" t="s">
        <v>423</v>
      </c>
      <c r="J71" s="67" t="s">
        <v>482</v>
      </c>
      <c r="K71" s="67" t="s">
        <v>424</v>
      </c>
      <c r="L71" s="67" t="s">
        <v>438</v>
      </c>
      <c r="M71" s="67" t="s">
        <v>483</v>
      </c>
      <c r="N71" s="67" t="s">
        <v>421</v>
      </c>
      <c r="O71" s="67" t="s">
        <v>430</v>
      </c>
      <c r="P71" s="77"/>
      <c r="Q71" s="67" t="s">
        <v>994</v>
      </c>
      <c r="R71" s="69">
        <v>5.0500000000000003E-2</v>
      </c>
      <c r="S71" s="70">
        <v>2</v>
      </c>
      <c r="T71" s="70">
        <v>1</v>
      </c>
      <c r="U71" s="70">
        <v>1</v>
      </c>
      <c r="V71" s="70">
        <v>1</v>
      </c>
      <c r="W71" s="70"/>
      <c r="X71" s="70"/>
      <c r="Y71" s="78">
        <v>39623</v>
      </c>
      <c r="Z71" s="70">
        <v>1</v>
      </c>
      <c r="AA71" s="70">
        <v>1</v>
      </c>
      <c r="AB71" s="70"/>
      <c r="AC71" s="69">
        <f t="shared" si="4"/>
        <v>5.0500000000000003E-2</v>
      </c>
      <c r="AD71" s="69">
        <f t="shared" si="3"/>
        <v>5.0500000000000003E-2</v>
      </c>
      <c r="AE71" s="69"/>
      <c r="AF71" s="69"/>
      <c r="AG71" s="69"/>
      <c r="AH71" s="69"/>
      <c r="AI71" s="64"/>
    </row>
    <row r="72" spans="1:35" ht="13.5" customHeight="1" x14ac:dyDescent="0.2">
      <c r="A72" s="74">
        <v>69</v>
      </c>
      <c r="B72" s="70" t="s">
        <v>993</v>
      </c>
      <c r="C72" s="68" t="s">
        <v>995</v>
      </c>
      <c r="D72" s="67" t="s">
        <v>996</v>
      </c>
      <c r="E72" s="67" t="s">
        <v>421</v>
      </c>
      <c r="F72" s="67" t="s">
        <v>997</v>
      </c>
      <c r="G72" s="76"/>
      <c r="H72" s="67" t="s">
        <v>423</v>
      </c>
      <c r="I72" s="67" t="s">
        <v>423</v>
      </c>
      <c r="J72" s="67" t="s">
        <v>482</v>
      </c>
      <c r="K72" s="67" t="s">
        <v>442</v>
      </c>
      <c r="L72" s="67" t="s">
        <v>439</v>
      </c>
      <c r="M72" s="67" t="s">
        <v>483</v>
      </c>
      <c r="N72" s="67" t="s">
        <v>421</v>
      </c>
      <c r="O72" s="67" t="s">
        <v>430</v>
      </c>
      <c r="P72" s="77"/>
      <c r="Q72" s="67" t="s">
        <v>606</v>
      </c>
      <c r="R72" s="69">
        <v>0.03</v>
      </c>
      <c r="S72" s="70">
        <v>0</v>
      </c>
      <c r="T72" s="70">
        <v>1</v>
      </c>
      <c r="U72" s="70">
        <v>1</v>
      </c>
      <c r="V72" s="70">
        <v>1</v>
      </c>
      <c r="W72" s="70"/>
      <c r="X72" s="70"/>
      <c r="Y72" s="78"/>
      <c r="Z72" s="70"/>
      <c r="AA72" s="70">
        <v>1</v>
      </c>
      <c r="AB72" s="70"/>
      <c r="AC72" s="69">
        <f t="shared" si="4"/>
        <v>0.03</v>
      </c>
      <c r="AD72" s="69">
        <f t="shared" si="3"/>
        <v>0.03</v>
      </c>
      <c r="AE72" s="69"/>
      <c r="AF72" s="69"/>
      <c r="AG72" s="69"/>
      <c r="AH72" s="69"/>
      <c r="AI72" s="64"/>
    </row>
    <row r="73" spans="1:35" ht="13.5" customHeight="1" x14ac:dyDescent="0.2">
      <c r="A73" s="74">
        <v>70</v>
      </c>
      <c r="B73" s="70" t="s">
        <v>1001</v>
      </c>
      <c r="C73" s="68" t="s">
        <v>998</v>
      </c>
      <c r="D73" s="67" t="s">
        <v>999</v>
      </c>
      <c r="E73" s="67" t="s">
        <v>421</v>
      </c>
      <c r="F73" s="67" t="s">
        <v>1000</v>
      </c>
      <c r="G73" s="76"/>
      <c r="H73" s="67" t="s">
        <v>423</v>
      </c>
      <c r="I73" s="67" t="s">
        <v>423</v>
      </c>
      <c r="J73" s="67" t="s">
        <v>586</v>
      </c>
      <c r="K73" s="67" t="s">
        <v>442</v>
      </c>
      <c r="L73" s="67" t="s">
        <v>425</v>
      </c>
      <c r="M73" s="67" t="s">
        <v>476</v>
      </c>
      <c r="N73" s="67" t="s">
        <v>421</v>
      </c>
      <c r="O73" s="67" t="s">
        <v>430</v>
      </c>
      <c r="P73" s="77"/>
      <c r="Q73" s="67" t="s">
        <v>1002</v>
      </c>
      <c r="R73" s="69">
        <v>0.11</v>
      </c>
      <c r="S73" s="70">
        <v>3</v>
      </c>
      <c r="T73" s="70">
        <v>1</v>
      </c>
      <c r="U73" s="70">
        <v>1</v>
      </c>
      <c r="V73" s="70">
        <v>1</v>
      </c>
      <c r="W73" s="70">
        <v>1</v>
      </c>
      <c r="X73" s="70">
        <v>1</v>
      </c>
      <c r="Y73" s="78">
        <v>28126</v>
      </c>
      <c r="Z73" s="70">
        <v>1</v>
      </c>
      <c r="AA73" s="70"/>
      <c r="AB73" s="70"/>
      <c r="AC73" s="69">
        <f t="shared" si="4"/>
        <v>0.11</v>
      </c>
      <c r="AD73" s="69">
        <f t="shared" si="3"/>
        <v>0.11</v>
      </c>
      <c r="AE73" s="69"/>
      <c r="AF73" s="69"/>
      <c r="AG73" s="69"/>
      <c r="AH73" s="69"/>
      <c r="AI73" s="64"/>
    </row>
    <row r="74" spans="1:35" ht="13.5" customHeight="1" x14ac:dyDescent="0.2">
      <c r="A74" s="74">
        <v>71</v>
      </c>
      <c r="B74" s="70" t="s">
        <v>1004</v>
      </c>
      <c r="C74" s="68" t="s">
        <v>1006</v>
      </c>
      <c r="D74" s="67" t="s">
        <v>1005</v>
      </c>
      <c r="E74" s="67" t="s">
        <v>421</v>
      </c>
      <c r="F74" s="67" t="s">
        <v>1007</v>
      </c>
      <c r="G74" s="76"/>
      <c r="H74" s="67" t="s">
        <v>423</v>
      </c>
      <c r="I74" s="67" t="s">
        <v>423</v>
      </c>
      <c r="J74" s="67" t="s">
        <v>536</v>
      </c>
      <c r="K74" s="67" t="s">
        <v>424</v>
      </c>
      <c r="L74" s="67" t="s">
        <v>439</v>
      </c>
      <c r="M74" s="67" t="s">
        <v>448</v>
      </c>
      <c r="N74" s="67" t="s">
        <v>421</v>
      </c>
      <c r="O74" s="67" t="s">
        <v>430</v>
      </c>
      <c r="P74" s="77"/>
      <c r="Q74" s="67" t="s">
        <v>1008</v>
      </c>
      <c r="R74" s="69">
        <v>0.19</v>
      </c>
      <c r="S74" s="70">
        <v>6</v>
      </c>
      <c r="T74" s="70">
        <v>1</v>
      </c>
      <c r="U74" s="70">
        <v>1</v>
      </c>
      <c r="V74" s="70">
        <v>1</v>
      </c>
      <c r="W74" s="70"/>
      <c r="X74" s="70"/>
      <c r="Y74" s="78">
        <v>40210</v>
      </c>
      <c r="Z74" s="70"/>
      <c r="AA74" s="70">
        <v>1</v>
      </c>
      <c r="AB74" s="70"/>
      <c r="AC74" s="69">
        <f t="shared" si="4"/>
        <v>0.19</v>
      </c>
      <c r="AD74" s="69">
        <f t="shared" si="3"/>
        <v>0.19</v>
      </c>
      <c r="AE74" s="69"/>
      <c r="AF74" s="69"/>
      <c r="AG74" s="69"/>
      <c r="AH74" s="69"/>
      <c r="AI74" s="64"/>
    </row>
    <row r="75" spans="1:35" ht="13.5" customHeight="1" x14ac:dyDescent="0.2">
      <c r="A75" s="74">
        <v>72</v>
      </c>
      <c r="B75" s="70" t="s">
        <v>1004</v>
      </c>
      <c r="C75" s="68" t="s">
        <v>1009</v>
      </c>
      <c r="D75" s="67" t="s">
        <v>1005</v>
      </c>
      <c r="E75" s="67" t="s">
        <v>421</v>
      </c>
      <c r="F75" s="67" t="s">
        <v>1010</v>
      </c>
      <c r="G75" s="76"/>
      <c r="H75" s="67" t="s">
        <v>423</v>
      </c>
      <c r="I75" s="67" t="s">
        <v>423</v>
      </c>
      <c r="J75" s="67" t="s">
        <v>536</v>
      </c>
      <c r="K75" s="67" t="s">
        <v>442</v>
      </c>
      <c r="L75" s="67" t="s">
        <v>440</v>
      </c>
      <c r="M75" s="67" t="s">
        <v>448</v>
      </c>
      <c r="N75" s="67" t="s">
        <v>421</v>
      </c>
      <c r="O75" s="67" t="s">
        <v>430</v>
      </c>
      <c r="P75" s="77"/>
      <c r="Q75" s="67" t="s">
        <v>1011</v>
      </c>
      <c r="R75" s="69">
        <v>0.19</v>
      </c>
      <c r="S75" s="70">
        <v>4</v>
      </c>
      <c r="T75" s="70">
        <v>1</v>
      </c>
      <c r="U75" s="70">
        <v>1</v>
      </c>
      <c r="V75" s="70">
        <v>1</v>
      </c>
      <c r="W75" s="70"/>
      <c r="X75" s="70"/>
      <c r="Y75" s="78">
        <v>40210</v>
      </c>
      <c r="Z75" s="70"/>
      <c r="AA75" s="70">
        <v>1</v>
      </c>
      <c r="AB75" s="70"/>
      <c r="AC75" s="69">
        <f t="shared" si="4"/>
        <v>0.19</v>
      </c>
      <c r="AD75" s="69">
        <f t="shared" si="3"/>
        <v>0.19</v>
      </c>
      <c r="AE75" s="69"/>
      <c r="AF75" s="69"/>
      <c r="AG75" s="69"/>
      <c r="AH75" s="69"/>
      <c r="AI75" s="64"/>
    </row>
    <row r="76" spans="1:35" ht="13.5" customHeight="1" x14ac:dyDescent="0.2">
      <c r="A76" s="74">
        <v>73</v>
      </c>
      <c r="B76" s="70" t="s">
        <v>1016</v>
      </c>
      <c r="C76" s="68" t="s">
        <v>1012</v>
      </c>
      <c r="D76" s="67" t="s">
        <v>1013</v>
      </c>
      <c r="E76" s="67" t="s">
        <v>421</v>
      </c>
      <c r="F76" s="67" t="s">
        <v>1014</v>
      </c>
      <c r="G76" s="76"/>
      <c r="H76" s="67" t="s">
        <v>423</v>
      </c>
      <c r="I76" s="67" t="s">
        <v>423</v>
      </c>
      <c r="J76" s="67" t="s">
        <v>1015</v>
      </c>
      <c r="K76" s="67" t="s">
        <v>432</v>
      </c>
      <c r="L76" s="67" t="s">
        <v>440</v>
      </c>
      <c r="M76" s="67" t="s">
        <v>570</v>
      </c>
      <c r="N76" s="67" t="s">
        <v>421</v>
      </c>
      <c r="O76" s="67" t="s">
        <v>426</v>
      </c>
      <c r="P76" s="77"/>
      <c r="Q76" s="67" t="s">
        <v>971</v>
      </c>
      <c r="R76" s="69">
        <v>0.1295</v>
      </c>
      <c r="S76" s="70">
        <v>2</v>
      </c>
      <c r="T76" s="70">
        <v>1</v>
      </c>
      <c r="U76" s="70">
        <v>1</v>
      </c>
      <c r="V76" s="70">
        <v>1</v>
      </c>
      <c r="W76" s="70"/>
      <c r="X76" s="70"/>
      <c r="Y76" s="78">
        <v>39381</v>
      </c>
      <c r="Z76" s="70">
        <v>1</v>
      </c>
      <c r="AA76" s="70"/>
      <c r="AB76" s="70"/>
      <c r="AC76" s="69">
        <f t="shared" si="4"/>
        <v>0.1295</v>
      </c>
      <c r="AD76" s="69">
        <f t="shared" si="3"/>
        <v>0.1295</v>
      </c>
      <c r="AE76" s="69"/>
      <c r="AF76" s="69"/>
      <c r="AG76" s="69"/>
      <c r="AH76" s="69"/>
      <c r="AI76" s="64"/>
    </row>
    <row r="77" spans="1:35" ht="13.5" customHeight="1" x14ac:dyDescent="0.2">
      <c r="A77" s="74">
        <v>74</v>
      </c>
      <c r="B77" s="70" t="s">
        <v>1016</v>
      </c>
      <c r="C77" s="68" t="s">
        <v>1017</v>
      </c>
      <c r="D77" s="67" t="s">
        <v>1013</v>
      </c>
      <c r="E77" s="67" t="s">
        <v>421</v>
      </c>
      <c r="F77" s="67" t="s">
        <v>1018</v>
      </c>
      <c r="G77" s="76"/>
      <c r="H77" s="67" t="s">
        <v>423</v>
      </c>
      <c r="I77" s="67" t="s">
        <v>423</v>
      </c>
      <c r="J77" s="67" t="s">
        <v>1015</v>
      </c>
      <c r="K77" s="67" t="s">
        <v>441</v>
      </c>
      <c r="L77" s="67" t="s">
        <v>439</v>
      </c>
      <c r="M77" s="67" t="s">
        <v>570</v>
      </c>
      <c r="N77" s="67" t="s">
        <v>421</v>
      </c>
      <c r="O77" s="67" t="s">
        <v>426</v>
      </c>
      <c r="P77" s="77"/>
      <c r="Q77" s="67" t="s">
        <v>971</v>
      </c>
      <c r="R77" s="69">
        <v>0.1295</v>
      </c>
      <c r="S77" s="70">
        <v>2</v>
      </c>
      <c r="T77" s="70">
        <v>1</v>
      </c>
      <c r="U77" s="70">
        <v>1</v>
      </c>
      <c r="V77" s="70">
        <v>1</v>
      </c>
      <c r="W77" s="70"/>
      <c r="X77" s="70"/>
      <c r="Y77" s="78">
        <v>39381</v>
      </c>
      <c r="Z77" s="70">
        <v>1</v>
      </c>
      <c r="AA77" s="70"/>
      <c r="AB77" s="70"/>
      <c r="AC77" s="69">
        <f t="shared" si="4"/>
        <v>0.1295</v>
      </c>
      <c r="AD77" s="69">
        <f t="shared" si="3"/>
        <v>0.1295</v>
      </c>
      <c r="AE77" s="69"/>
      <c r="AF77" s="69"/>
      <c r="AG77" s="69"/>
      <c r="AH77" s="69"/>
      <c r="AI77" s="64"/>
    </row>
    <row r="78" spans="1:35" ht="13.5" customHeight="1" x14ac:dyDescent="0.2">
      <c r="A78" s="74">
        <v>75</v>
      </c>
      <c r="B78" s="70" t="s">
        <v>1022</v>
      </c>
      <c r="C78" s="68" t="s">
        <v>1019</v>
      </c>
      <c r="D78" s="67" t="s">
        <v>1020</v>
      </c>
      <c r="E78" s="67" t="s">
        <v>421</v>
      </c>
      <c r="F78" s="67" t="s">
        <v>1021</v>
      </c>
      <c r="G78" s="76"/>
      <c r="H78" s="67" t="s">
        <v>423</v>
      </c>
      <c r="I78" s="67" t="s">
        <v>423</v>
      </c>
      <c r="J78" s="67" t="s">
        <v>1015</v>
      </c>
      <c r="K78" s="67" t="s">
        <v>432</v>
      </c>
      <c r="L78" s="67" t="s">
        <v>439</v>
      </c>
      <c r="M78" s="67" t="s">
        <v>570</v>
      </c>
      <c r="N78" s="67" t="s">
        <v>421</v>
      </c>
      <c r="O78" s="67" t="s">
        <v>426</v>
      </c>
      <c r="P78" s="77"/>
      <c r="Q78" s="67" t="s">
        <v>1023</v>
      </c>
      <c r="R78" s="69">
        <v>0.11</v>
      </c>
      <c r="S78" s="70">
        <v>3</v>
      </c>
      <c r="T78" s="70">
        <v>1</v>
      </c>
      <c r="U78" s="70">
        <v>1</v>
      </c>
      <c r="V78" s="70">
        <v>1</v>
      </c>
      <c r="W78" s="70"/>
      <c r="X78" s="70"/>
      <c r="Y78" s="78">
        <v>39384</v>
      </c>
      <c r="Z78" s="70">
        <v>1</v>
      </c>
      <c r="AA78" s="70"/>
      <c r="AB78" s="70"/>
      <c r="AC78" s="69">
        <f t="shared" si="4"/>
        <v>0.11</v>
      </c>
      <c r="AD78" s="69">
        <f t="shared" si="3"/>
        <v>0.11</v>
      </c>
      <c r="AE78" s="69"/>
      <c r="AF78" s="69"/>
      <c r="AG78" s="69"/>
      <c r="AH78" s="69"/>
      <c r="AI78" s="64"/>
    </row>
    <row r="79" spans="1:35" ht="13.5" customHeight="1" x14ac:dyDescent="0.2">
      <c r="A79" s="74">
        <v>76</v>
      </c>
      <c r="B79" s="70" t="s">
        <v>1022</v>
      </c>
      <c r="C79" s="68" t="s">
        <v>1024</v>
      </c>
      <c r="D79" s="67" t="s">
        <v>1020</v>
      </c>
      <c r="E79" s="67" t="s">
        <v>421</v>
      </c>
      <c r="F79" s="67" t="s">
        <v>1025</v>
      </c>
      <c r="G79" s="76"/>
      <c r="H79" s="67" t="s">
        <v>423</v>
      </c>
      <c r="I79" s="67" t="s">
        <v>423</v>
      </c>
      <c r="J79" s="67" t="s">
        <v>1015</v>
      </c>
      <c r="K79" s="67" t="s">
        <v>441</v>
      </c>
      <c r="L79" s="67" t="s">
        <v>421</v>
      </c>
      <c r="M79" s="67" t="s">
        <v>570</v>
      </c>
      <c r="N79" s="67" t="s">
        <v>421</v>
      </c>
      <c r="O79" s="67" t="s">
        <v>426</v>
      </c>
      <c r="P79" s="77"/>
      <c r="Q79" s="67" t="s">
        <v>1023</v>
      </c>
      <c r="R79" s="69">
        <v>0.11</v>
      </c>
      <c r="S79" s="70">
        <v>3</v>
      </c>
      <c r="T79" s="70">
        <v>1</v>
      </c>
      <c r="U79" s="70">
        <v>1</v>
      </c>
      <c r="V79" s="70">
        <v>1</v>
      </c>
      <c r="W79" s="70"/>
      <c r="X79" s="70"/>
      <c r="Y79" s="78">
        <v>39384</v>
      </c>
      <c r="Z79" s="70">
        <v>1</v>
      </c>
      <c r="AA79" s="70"/>
      <c r="AB79" s="70"/>
      <c r="AC79" s="69">
        <f t="shared" si="4"/>
        <v>0.11</v>
      </c>
      <c r="AD79" s="69">
        <f t="shared" si="3"/>
        <v>0.11</v>
      </c>
      <c r="AE79" s="69"/>
      <c r="AF79" s="69"/>
      <c r="AG79" s="69"/>
      <c r="AH79" s="69"/>
      <c r="AI79" s="64"/>
    </row>
    <row r="80" spans="1:35" ht="13.5" customHeight="1" x14ac:dyDescent="0.2">
      <c r="A80" s="74">
        <v>77</v>
      </c>
      <c r="B80" s="70" t="s">
        <v>1031</v>
      </c>
      <c r="C80" s="68" t="s">
        <v>1029</v>
      </c>
      <c r="D80" s="67" t="s">
        <v>605</v>
      </c>
      <c r="E80" s="67" t="s">
        <v>421</v>
      </c>
      <c r="F80" s="67" t="s">
        <v>1030</v>
      </c>
      <c r="G80" s="76"/>
      <c r="H80" s="67" t="s">
        <v>423</v>
      </c>
      <c r="I80" s="67" t="s">
        <v>423</v>
      </c>
      <c r="J80" s="67" t="s">
        <v>466</v>
      </c>
      <c r="K80" s="67" t="s">
        <v>441</v>
      </c>
      <c r="L80" s="67" t="s">
        <v>440</v>
      </c>
      <c r="M80" s="67" t="s">
        <v>467</v>
      </c>
      <c r="N80" s="67" t="s">
        <v>421</v>
      </c>
      <c r="O80" s="67" t="s">
        <v>426</v>
      </c>
      <c r="P80" s="77"/>
      <c r="Q80" s="67" t="s">
        <v>1032</v>
      </c>
      <c r="R80" s="69">
        <v>0.04</v>
      </c>
      <c r="S80" s="70">
        <v>3</v>
      </c>
      <c r="T80" s="70">
        <v>1</v>
      </c>
      <c r="U80" s="70">
        <v>1</v>
      </c>
      <c r="V80" s="70">
        <v>1</v>
      </c>
      <c r="W80" s="70"/>
      <c r="X80" s="70"/>
      <c r="Y80" s="78">
        <v>41724</v>
      </c>
      <c r="Z80" s="70"/>
      <c r="AA80" s="70"/>
      <c r="AB80" s="70">
        <v>1</v>
      </c>
      <c r="AC80" s="69">
        <f t="shared" si="4"/>
        <v>0.04</v>
      </c>
      <c r="AD80" s="69">
        <f t="shared" si="3"/>
        <v>0.04</v>
      </c>
      <c r="AE80" s="69"/>
      <c r="AF80" s="69"/>
      <c r="AG80" s="69"/>
      <c r="AH80" s="69"/>
      <c r="AI80" s="64"/>
    </row>
    <row r="81" spans="1:35" ht="13.5" customHeight="1" x14ac:dyDescent="0.2">
      <c r="A81" s="74">
        <v>78</v>
      </c>
      <c r="B81" s="70" t="s">
        <v>1036</v>
      </c>
      <c r="C81" s="68" t="s">
        <v>1033</v>
      </c>
      <c r="D81" s="67" t="s">
        <v>1034</v>
      </c>
      <c r="E81" s="67" t="s">
        <v>421</v>
      </c>
      <c r="F81" s="67" t="s">
        <v>1035</v>
      </c>
      <c r="G81" s="76"/>
      <c r="H81" s="67" t="s">
        <v>423</v>
      </c>
      <c r="I81" s="67" t="s">
        <v>423</v>
      </c>
      <c r="J81" s="67" t="s">
        <v>434</v>
      </c>
      <c r="K81" s="67" t="s">
        <v>431</v>
      </c>
      <c r="L81" s="67" t="s">
        <v>439</v>
      </c>
      <c r="M81" s="67" t="s">
        <v>435</v>
      </c>
      <c r="N81" s="67" t="s">
        <v>421</v>
      </c>
      <c r="O81" s="67" t="s">
        <v>426</v>
      </c>
      <c r="P81" s="77"/>
      <c r="Q81" s="67" t="s">
        <v>904</v>
      </c>
      <c r="R81" s="69">
        <v>0.15</v>
      </c>
      <c r="S81" s="70">
        <v>2</v>
      </c>
      <c r="T81" s="70">
        <v>1</v>
      </c>
      <c r="U81" s="70">
        <v>1</v>
      </c>
      <c r="V81" s="70">
        <v>1</v>
      </c>
      <c r="W81" s="70"/>
      <c r="X81" s="70"/>
      <c r="Y81" s="78">
        <v>39640</v>
      </c>
      <c r="Z81" s="70">
        <v>1</v>
      </c>
      <c r="AA81" s="70"/>
      <c r="AB81" s="70"/>
      <c r="AC81" s="69">
        <f t="shared" si="4"/>
        <v>0.15</v>
      </c>
      <c r="AD81" s="69">
        <f t="shared" si="3"/>
        <v>0.15</v>
      </c>
      <c r="AE81" s="69"/>
      <c r="AF81" s="69"/>
      <c r="AG81" s="69"/>
      <c r="AH81" s="69"/>
      <c r="AI81" s="64"/>
    </row>
    <row r="82" spans="1:35" ht="13.5" customHeight="1" x14ac:dyDescent="0.2">
      <c r="A82" s="74">
        <v>79</v>
      </c>
      <c r="B82" s="70" t="s">
        <v>1036</v>
      </c>
      <c r="C82" s="68" t="s">
        <v>1037</v>
      </c>
      <c r="D82" s="67" t="s">
        <v>1034</v>
      </c>
      <c r="E82" s="67" t="s">
        <v>421</v>
      </c>
      <c r="F82" s="67" t="s">
        <v>1038</v>
      </c>
      <c r="G82" s="76"/>
      <c r="H82" s="67" t="s">
        <v>423</v>
      </c>
      <c r="I82" s="67" t="s">
        <v>423</v>
      </c>
      <c r="J82" s="67" t="s">
        <v>434</v>
      </c>
      <c r="K82" s="67" t="s">
        <v>424</v>
      </c>
      <c r="L82" s="67" t="s">
        <v>438</v>
      </c>
      <c r="M82" s="67" t="s">
        <v>435</v>
      </c>
      <c r="N82" s="67" t="s">
        <v>421</v>
      </c>
      <c r="O82" s="67" t="s">
        <v>426</v>
      </c>
      <c r="P82" s="77"/>
      <c r="Q82" s="67" t="s">
        <v>904</v>
      </c>
      <c r="R82" s="69">
        <v>0.15</v>
      </c>
      <c r="S82" s="70">
        <v>2</v>
      </c>
      <c r="T82" s="70">
        <v>1</v>
      </c>
      <c r="U82" s="70">
        <v>1</v>
      </c>
      <c r="V82" s="70">
        <v>1</v>
      </c>
      <c r="W82" s="70"/>
      <c r="X82" s="70"/>
      <c r="Y82" s="78">
        <v>39640</v>
      </c>
      <c r="Z82" s="70">
        <v>1</v>
      </c>
      <c r="AA82" s="70"/>
      <c r="AB82" s="70"/>
      <c r="AC82" s="69">
        <f t="shared" si="4"/>
        <v>0.15</v>
      </c>
      <c r="AD82" s="69">
        <f t="shared" si="3"/>
        <v>0.15</v>
      </c>
      <c r="AE82" s="69"/>
      <c r="AF82" s="69"/>
      <c r="AG82" s="69"/>
      <c r="AH82" s="69"/>
      <c r="AI82" s="64"/>
    </row>
    <row r="83" spans="1:35" ht="13.5" customHeight="1" x14ac:dyDescent="0.2">
      <c r="A83" s="74">
        <v>80</v>
      </c>
      <c r="B83" s="70" t="s">
        <v>1042</v>
      </c>
      <c r="C83" s="68" t="s">
        <v>1039</v>
      </c>
      <c r="D83" s="67" t="s">
        <v>1040</v>
      </c>
      <c r="E83" s="67" t="s">
        <v>421</v>
      </c>
      <c r="F83" s="67" t="s">
        <v>1041</v>
      </c>
      <c r="G83" s="76"/>
      <c r="H83" s="67" t="s">
        <v>423</v>
      </c>
      <c r="I83" s="67" t="s">
        <v>423</v>
      </c>
      <c r="J83" s="67" t="s">
        <v>434</v>
      </c>
      <c r="K83" s="67" t="s">
        <v>424</v>
      </c>
      <c r="L83" s="67" t="s">
        <v>439</v>
      </c>
      <c r="M83" s="67" t="s">
        <v>435</v>
      </c>
      <c r="N83" s="67" t="s">
        <v>421</v>
      </c>
      <c r="O83" s="67" t="s">
        <v>426</v>
      </c>
      <c r="P83" s="77"/>
      <c r="Q83" s="67" t="s">
        <v>1043</v>
      </c>
      <c r="R83" s="69">
        <v>9.5000000000000001E-2</v>
      </c>
      <c r="S83" s="70">
        <v>2</v>
      </c>
      <c r="T83" s="70">
        <v>1</v>
      </c>
      <c r="U83" s="70">
        <v>1</v>
      </c>
      <c r="V83" s="70">
        <v>1</v>
      </c>
      <c r="W83" s="70"/>
      <c r="X83" s="70"/>
      <c r="Y83" s="78">
        <v>39640</v>
      </c>
      <c r="Z83" s="70">
        <v>1</v>
      </c>
      <c r="AA83" s="70"/>
      <c r="AB83" s="70"/>
      <c r="AC83" s="69">
        <f t="shared" si="4"/>
        <v>9.5000000000000001E-2</v>
      </c>
      <c r="AD83" s="69">
        <f t="shared" si="3"/>
        <v>9.5000000000000001E-2</v>
      </c>
      <c r="AE83" s="69"/>
      <c r="AF83" s="69"/>
      <c r="AG83" s="69"/>
      <c r="AH83" s="69"/>
      <c r="AI83" s="64"/>
    </row>
    <row r="84" spans="1:35" ht="13.5" customHeight="1" x14ac:dyDescent="0.2">
      <c r="A84" s="74">
        <v>81</v>
      </c>
      <c r="B84" s="70" t="s">
        <v>1042</v>
      </c>
      <c r="C84" s="68" t="s">
        <v>1044</v>
      </c>
      <c r="D84" s="67" t="s">
        <v>1040</v>
      </c>
      <c r="E84" s="67" t="s">
        <v>421</v>
      </c>
      <c r="F84" s="67" t="s">
        <v>1045</v>
      </c>
      <c r="G84" s="76"/>
      <c r="H84" s="67" t="s">
        <v>423</v>
      </c>
      <c r="I84" s="67" t="s">
        <v>423</v>
      </c>
      <c r="J84" s="67" t="s">
        <v>434</v>
      </c>
      <c r="K84" s="67" t="s">
        <v>431</v>
      </c>
      <c r="L84" s="67" t="s">
        <v>425</v>
      </c>
      <c r="M84" s="67" t="s">
        <v>435</v>
      </c>
      <c r="N84" s="67" t="s">
        <v>421</v>
      </c>
      <c r="O84" s="67" t="s">
        <v>426</v>
      </c>
      <c r="P84" s="77"/>
      <c r="Q84" s="67" t="s">
        <v>1043</v>
      </c>
      <c r="R84" s="69">
        <v>9.5000000000000001E-2</v>
      </c>
      <c r="S84" s="70">
        <v>2</v>
      </c>
      <c r="T84" s="70">
        <v>1</v>
      </c>
      <c r="U84" s="70">
        <v>1</v>
      </c>
      <c r="V84" s="70">
        <v>1</v>
      </c>
      <c r="W84" s="70"/>
      <c r="X84" s="70"/>
      <c r="Y84" s="78">
        <v>39640</v>
      </c>
      <c r="Z84" s="70">
        <v>1</v>
      </c>
      <c r="AA84" s="70"/>
      <c r="AB84" s="70"/>
      <c r="AC84" s="69">
        <f t="shared" si="4"/>
        <v>9.5000000000000001E-2</v>
      </c>
      <c r="AD84" s="69">
        <f t="shared" si="3"/>
        <v>9.5000000000000001E-2</v>
      </c>
      <c r="AE84" s="69"/>
      <c r="AF84" s="69"/>
      <c r="AG84" s="69"/>
      <c r="AH84" s="69"/>
      <c r="AI84" s="64"/>
    </row>
    <row r="85" spans="1:35" ht="13.5" customHeight="1" x14ac:dyDescent="0.2">
      <c r="A85" s="74">
        <v>82</v>
      </c>
      <c r="B85" s="70" t="s">
        <v>1049</v>
      </c>
      <c r="C85" s="68" t="s">
        <v>1046</v>
      </c>
      <c r="D85" s="67" t="s">
        <v>1047</v>
      </c>
      <c r="E85" s="67" t="s">
        <v>421</v>
      </c>
      <c r="F85" s="67" t="s">
        <v>1048</v>
      </c>
      <c r="G85" s="76"/>
      <c r="H85" s="67" t="s">
        <v>423</v>
      </c>
      <c r="I85" s="67" t="s">
        <v>423</v>
      </c>
      <c r="J85" s="67" t="s">
        <v>434</v>
      </c>
      <c r="K85" s="67" t="s">
        <v>431</v>
      </c>
      <c r="L85" s="67" t="s">
        <v>440</v>
      </c>
      <c r="M85" s="67" t="s">
        <v>435</v>
      </c>
      <c r="N85" s="67" t="s">
        <v>421</v>
      </c>
      <c r="O85" s="67" t="s">
        <v>426</v>
      </c>
      <c r="P85" s="77"/>
      <c r="Q85" s="67" t="s">
        <v>973</v>
      </c>
      <c r="R85" s="69">
        <v>6.5000000000000002E-2</v>
      </c>
      <c r="S85" s="70">
        <v>2</v>
      </c>
      <c r="T85" s="70">
        <v>1</v>
      </c>
      <c r="U85" s="70">
        <v>1</v>
      </c>
      <c r="V85" s="70">
        <v>1</v>
      </c>
      <c r="W85" s="70"/>
      <c r="X85" s="70"/>
      <c r="Y85" s="78">
        <v>39640</v>
      </c>
      <c r="Z85" s="70">
        <v>1</v>
      </c>
      <c r="AA85" s="70"/>
      <c r="AB85" s="70"/>
      <c r="AC85" s="69">
        <f t="shared" si="4"/>
        <v>6.5000000000000002E-2</v>
      </c>
      <c r="AD85" s="69">
        <f t="shared" si="3"/>
        <v>6.5000000000000002E-2</v>
      </c>
      <c r="AE85" s="69"/>
      <c r="AF85" s="69"/>
      <c r="AG85" s="69"/>
      <c r="AH85" s="69"/>
      <c r="AI85" s="64"/>
    </row>
    <row r="86" spans="1:35" ht="13.5" customHeight="1" x14ac:dyDescent="0.2">
      <c r="A86" s="74">
        <v>83</v>
      </c>
      <c r="B86" s="70" t="s">
        <v>1053</v>
      </c>
      <c r="C86" s="68" t="s">
        <v>1050</v>
      </c>
      <c r="D86" s="67" t="s">
        <v>1051</v>
      </c>
      <c r="E86" s="67" t="s">
        <v>421</v>
      </c>
      <c r="F86" s="67" t="s">
        <v>1052</v>
      </c>
      <c r="G86" s="76"/>
      <c r="H86" s="67" t="s">
        <v>423</v>
      </c>
      <c r="I86" s="67" t="s">
        <v>423</v>
      </c>
      <c r="J86" s="67" t="s">
        <v>434</v>
      </c>
      <c r="K86" s="67" t="s">
        <v>441</v>
      </c>
      <c r="L86" s="67" t="s">
        <v>438</v>
      </c>
      <c r="M86" s="67" t="s">
        <v>435</v>
      </c>
      <c r="N86" s="67" t="s">
        <v>421</v>
      </c>
      <c r="O86" s="67" t="s">
        <v>426</v>
      </c>
      <c r="P86" s="77"/>
      <c r="Q86" s="67" t="s">
        <v>660</v>
      </c>
      <c r="R86" s="69">
        <v>0.04</v>
      </c>
      <c r="S86" s="70">
        <v>2</v>
      </c>
      <c r="T86" s="70">
        <v>1</v>
      </c>
      <c r="U86" s="70">
        <v>1</v>
      </c>
      <c r="V86" s="70">
        <v>1</v>
      </c>
      <c r="W86" s="70"/>
      <c r="X86" s="70"/>
      <c r="Y86" s="78">
        <v>39640</v>
      </c>
      <c r="Z86" s="70">
        <v>1</v>
      </c>
      <c r="AA86" s="70"/>
      <c r="AB86" s="70"/>
      <c r="AC86" s="69">
        <f t="shared" si="4"/>
        <v>0.04</v>
      </c>
      <c r="AD86" s="69">
        <f t="shared" si="3"/>
        <v>0.04</v>
      </c>
      <c r="AE86" s="69"/>
      <c r="AF86" s="69"/>
      <c r="AG86" s="69"/>
      <c r="AH86" s="69"/>
      <c r="AI86" s="64"/>
    </row>
    <row r="87" spans="1:35" ht="13.5" customHeight="1" x14ac:dyDescent="0.2">
      <c r="A87" s="74">
        <v>84</v>
      </c>
      <c r="B87" s="70" t="s">
        <v>1053</v>
      </c>
      <c r="C87" s="68" t="s">
        <v>1054</v>
      </c>
      <c r="D87" s="67" t="s">
        <v>1051</v>
      </c>
      <c r="E87" s="67" t="s">
        <v>421</v>
      </c>
      <c r="F87" s="67" t="s">
        <v>1055</v>
      </c>
      <c r="G87" s="76"/>
      <c r="H87" s="67" t="s">
        <v>423</v>
      </c>
      <c r="I87" s="67" t="s">
        <v>423</v>
      </c>
      <c r="J87" s="67" t="s">
        <v>434</v>
      </c>
      <c r="K87" s="67" t="s">
        <v>432</v>
      </c>
      <c r="L87" s="67" t="s">
        <v>439</v>
      </c>
      <c r="M87" s="67" t="s">
        <v>435</v>
      </c>
      <c r="N87" s="67" t="s">
        <v>421</v>
      </c>
      <c r="O87" s="67" t="s">
        <v>426</v>
      </c>
      <c r="P87" s="77"/>
      <c r="Q87" s="67" t="s">
        <v>660</v>
      </c>
      <c r="R87" s="69">
        <v>0.04</v>
      </c>
      <c r="S87" s="70">
        <v>2</v>
      </c>
      <c r="T87" s="70">
        <v>1</v>
      </c>
      <c r="U87" s="70">
        <v>1</v>
      </c>
      <c r="V87" s="70">
        <v>1</v>
      </c>
      <c r="W87" s="70"/>
      <c r="X87" s="70"/>
      <c r="Y87" s="78">
        <v>39640</v>
      </c>
      <c r="Z87" s="70">
        <v>1</v>
      </c>
      <c r="AA87" s="70"/>
      <c r="AB87" s="70"/>
      <c r="AC87" s="69">
        <f t="shared" si="4"/>
        <v>0.04</v>
      </c>
      <c r="AD87" s="69">
        <f t="shared" si="3"/>
        <v>0.04</v>
      </c>
      <c r="AE87" s="69"/>
      <c r="AF87" s="69"/>
      <c r="AG87" s="69"/>
      <c r="AH87" s="69"/>
      <c r="AI87" s="64"/>
    </row>
    <row r="88" spans="1:35" ht="13.5" customHeight="1" x14ac:dyDescent="0.2">
      <c r="A88" s="74">
        <v>85</v>
      </c>
      <c r="B88" s="70" t="s">
        <v>1049</v>
      </c>
      <c r="C88" s="68" t="s">
        <v>1056</v>
      </c>
      <c r="D88" s="67" t="s">
        <v>1047</v>
      </c>
      <c r="E88" s="67" t="s">
        <v>421</v>
      </c>
      <c r="F88" s="67" t="s">
        <v>1057</v>
      </c>
      <c r="G88" s="76"/>
      <c r="H88" s="67" t="s">
        <v>423</v>
      </c>
      <c r="I88" s="67" t="s">
        <v>423</v>
      </c>
      <c r="J88" s="67" t="s">
        <v>434</v>
      </c>
      <c r="K88" s="67" t="s">
        <v>424</v>
      </c>
      <c r="L88" s="67" t="s">
        <v>440</v>
      </c>
      <c r="M88" s="67" t="s">
        <v>435</v>
      </c>
      <c r="N88" s="67" t="s">
        <v>421</v>
      </c>
      <c r="O88" s="67" t="s">
        <v>426</v>
      </c>
      <c r="P88" s="77"/>
      <c r="Q88" s="67" t="s">
        <v>973</v>
      </c>
      <c r="R88" s="69">
        <v>6.5000000000000002E-2</v>
      </c>
      <c r="S88" s="70">
        <v>2</v>
      </c>
      <c r="T88" s="70">
        <v>1</v>
      </c>
      <c r="U88" s="70">
        <v>1</v>
      </c>
      <c r="V88" s="70">
        <v>1</v>
      </c>
      <c r="W88" s="70"/>
      <c r="X88" s="70"/>
      <c r="Y88" s="78">
        <v>39640</v>
      </c>
      <c r="Z88" s="70">
        <v>1</v>
      </c>
      <c r="AA88" s="70"/>
      <c r="AB88" s="70"/>
      <c r="AC88" s="69">
        <f t="shared" si="4"/>
        <v>6.5000000000000002E-2</v>
      </c>
      <c r="AD88" s="69">
        <f t="shared" si="3"/>
        <v>6.5000000000000002E-2</v>
      </c>
      <c r="AE88" s="69"/>
      <c r="AF88" s="69"/>
      <c r="AG88" s="69"/>
      <c r="AH88" s="69"/>
      <c r="AI88" s="64"/>
    </row>
    <row r="89" spans="1:35" ht="13.5" customHeight="1" x14ac:dyDescent="0.2">
      <c r="A89" s="74">
        <v>86</v>
      </c>
      <c r="B89" s="70" t="s">
        <v>1063</v>
      </c>
      <c r="C89" s="68" t="s">
        <v>1060</v>
      </c>
      <c r="D89" s="67" t="s">
        <v>1061</v>
      </c>
      <c r="E89" s="67" t="s">
        <v>421</v>
      </c>
      <c r="F89" s="67" t="s">
        <v>1062</v>
      </c>
      <c r="G89" s="76"/>
      <c r="H89" s="67" t="s">
        <v>423</v>
      </c>
      <c r="I89" s="67" t="s">
        <v>423</v>
      </c>
      <c r="J89" s="67" t="s">
        <v>1059</v>
      </c>
      <c r="K89" s="67" t="s">
        <v>432</v>
      </c>
      <c r="L89" s="67" t="s">
        <v>438</v>
      </c>
      <c r="M89" s="67" t="s">
        <v>494</v>
      </c>
      <c r="N89" s="67" t="s">
        <v>421</v>
      </c>
      <c r="O89" s="67" t="s">
        <v>426</v>
      </c>
      <c r="P89" s="77"/>
      <c r="Q89" s="67" t="s">
        <v>1064</v>
      </c>
      <c r="R89" s="69">
        <v>5.5E-2</v>
      </c>
      <c r="S89" s="70">
        <v>3</v>
      </c>
      <c r="T89" s="70">
        <v>1</v>
      </c>
      <c r="U89" s="70">
        <v>1</v>
      </c>
      <c r="V89" s="70">
        <v>1</v>
      </c>
      <c r="W89" s="70"/>
      <c r="X89" s="70"/>
      <c r="Y89" s="78">
        <v>39428</v>
      </c>
      <c r="Z89" s="70">
        <v>1</v>
      </c>
      <c r="AA89" s="70"/>
      <c r="AB89" s="70"/>
      <c r="AC89" s="69">
        <f t="shared" si="4"/>
        <v>5.5E-2</v>
      </c>
      <c r="AD89" s="69">
        <f t="shared" si="3"/>
        <v>5.5E-2</v>
      </c>
      <c r="AE89" s="69"/>
      <c r="AF89" s="69"/>
      <c r="AG89" s="69"/>
      <c r="AH89" s="69"/>
      <c r="AI89" s="64"/>
    </row>
    <row r="90" spans="1:35" ht="13.5" customHeight="1" x14ac:dyDescent="0.2">
      <c r="A90" s="74">
        <v>87</v>
      </c>
      <c r="B90" s="70" t="s">
        <v>1073</v>
      </c>
      <c r="C90" s="68" t="s">
        <v>1070</v>
      </c>
      <c r="D90" s="67" t="s">
        <v>1071</v>
      </c>
      <c r="E90" s="67" t="s">
        <v>421</v>
      </c>
      <c r="F90" s="67" t="s">
        <v>1072</v>
      </c>
      <c r="G90" s="76"/>
      <c r="H90" s="67" t="s">
        <v>423</v>
      </c>
      <c r="I90" s="67" t="s">
        <v>457</v>
      </c>
      <c r="J90" s="67" t="s">
        <v>538</v>
      </c>
      <c r="K90" s="67" t="s">
        <v>442</v>
      </c>
      <c r="L90" s="67" t="s">
        <v>425</v>
      </c>
      <c r="M90" s="67" t="s">
        <v>495</v>
      </c>
      <c r="N90" s="67" t="s">
        <v>421</v>
      </c>
      <c r="O90" s="67" t="s">
        <v>430</v>
      </c>
      <c r="P90" s="77"/>
      <c r="Q90" s="67" t="s">
        <v>1074</v>
      </c>
      <c r="R90" s="69">
        <v>0.125</v>
      </c>
      <c r="S90" s="70">
        <v>0</v>
      </c>
      <c r="T90" s="70">
        <v>1</v>
      </c>
      <c r="U90" s="70">
        <v>1</v>
      </c>
      <c r="V90" s="70">
        <v>1</v>
      </c>
      <c r="W90" s="70"/>
      <c r="X90" s="70"/>
      <c r="Y90" s="78">
        <v>38203</v>
      </c>
      <c r="Z90" s="70">
        <v>1</v>
      </c>
      <c r="AA90" s="70"/>
      <c r="AB90" s="70"/>
      <c r="AC90" s="69">
        <f t="shared" si="4"/>
        <v>0.125</v>
      </c>
      <c r="AD90" s="69">
        <f t="shared" si="3"/>
        <v>0.125</v>
      </c>
      <c r="AE90" s="69"/>
      <c r="AF90" s="69"/>
      <c r="AG90" s="69"/>
      <c r="AH90" s="69"/>
      <c r="AI90" s="64"/>
    </row>
    <row r="91" spans="1:35" ht="13.5" customHeight="1" x14ac:dyDescent="0.2">
      <c r="A91" s="74">
        <v>88</v>
      </c>
      <c r="B91" s="70" t="s">
        <v>1083</v>
      </c>
      <c r="C91" s="68" t="s">
        <v>1080</v>
      </c>
      <c r="D91" s="67" t="s">
        <v>1081</v>
      </c>
      <c r="E91" s="67" t="s">
        <v>421</v>
      </c>
      <c r="F91" s="67" t="s">
        <v>1082</v>
      </c>
      <c r="G91" s="76"/>
      <c r="H91" s="67" t="s">
        <v>423</v>
      </c>
      <c r="I91" s="67" t="s">
        <v>423</v>
      </c>
      <c r="J91" s="67" t="s">
        <v>1078</v>
      </c>
      <c r="K91" s="67" t="s">
        <v>432</v>
      </c>
      <c r="L91" s="67" t="s">
        <v>440</v>
      </c>
      <c r="M91" s="67" t="s">
        <v>485</v>
      </c>
      <c r="N91" s="67" t="s">
        <v>421</v>
      </c>
      <c r="O91" s="67" t="s">
        <v>430</v>
      </c>
      <c r="P91" s="77"/>
      <c r="Q91" s="67" t="s">
        <v>1084</v>
      </c>
      <c r="R91" s="69">
        <v>6.7500000000000004E-2</v>
      </c>
      <c r="S91" s="70">
        <v>2</v>
      </c>
      <c r="T91" s="70">
        <v>1</v>
      </c>
      <c r="U91" s="70">
        <v>1</v>
      </c>
      <c r="V91" s="70">
        <v>1</v>
      </c>
      <c r="W91" s="70"/>
      <c r="X91" s="70"/>
      <c r="Y91" s="78">
        <v>39660</v>
      </c>
      <c r="Z91" s="70">
        <v>1</v>
      </c>
      <c r="AA91" s="70"/>
      <c r="AB91" s="70"/>
      <c r="AC91" s="69">
        <f t="shared" si="4"/>
        <v>6.7500000000000004E-2</v>
      </c>
      <c r="AD91" s="69">
        <f t="shared" si="3"/>
        <v>6.7500000000000004E-2</v>
      </c>
      <c r="AE91" s="69"/>
      <c r="AF91" s="69"/>
      <c r="AG91" s="69"/>
      <c r="AH91" s="69"/>
      <c r="AI91" s="64"/>
    </row>
    <row r="92" spans="1:35" ht="13.5" customHeight="1" x14ac:dyDescent="0.2">
      <c r="A92" s="74">
        <v>89</v>
      </c>
      <c r="B92" s="70" t="s">
        <v>1083</v>
      </c>
      <c r="C92" s="68" t="s">
        <v>1085</v>
      </c>
      <c r="D92" s="67" t="s">
        <v>1081</v>
      </c>
      <c r="E92" s="67" t="s">
        <v>421</v>
      </c>
      <c r="F92" s="67" t="s">
        <v>1086</v>
      </c>
      <c r="G92" s="76"/>
      <c r="H92" s="67" t="s">
        <v>423</v>
      </c>
      <c r="I92" s="67" t="s">
        <v>423</v>
      </c>
      <c r="J92" s="67" t="s">
        <v>1078</v>
      </c>
      <c r="K92" s="67" t="s">
        <v>441</v>
      </c>
      <c r="L92" s="67" t="s">
        <v>642</v>
      </c>
      <c r="M92" s="67" t="s">
        <v>485</v>
      </c>
      <c r="N92" s="67" t="s">
        <v>421</v>
      </c>
      <c r="O92" s="67" t="s">
        <v>430</v>
      </c>
      <c r="P92" s="77"/>
      <c r="Q92" s="67" t="s">
        <v>1087</v>
      </c>
      <c r="R92" s="69">
        <v>6.6500000000000004E-2</v>
      </c>
      <c r="S92" s="70">
        <v>2</v>
      </c>
      <c r="T92" s="70">
        <v>1</v>
      </c>
      <c r="U92" s="70">
        <v>1</v>
      </c>
      <c r="V92" s="70">
        <v>1</v>
      </c>
      <c r="W92" s="70"/>
      <c r="X92" s="70"/>
      <c r="Y92" s="78">
        <v>39660</v>
      </c>
      <c r="Z92" s="70">
        <v>1</v>
      </c>
      <c r="AA92" s="70"/>
      <c r="AB92" s="70"/>
      <c r="AC92" s="69">
        <f t="shared" si="4"/>
        <v>6.6500000000000004E-2</v>
      </c>
      <c r="AD92" s="69">
        <f t="shared" si="3"/>
        <v>6.6500000000000004E-2</v>
      </c>
      <c r="AE92" s="69"/>
      <c r="AF92" s="69"/>
      <c r="AG92" s="69"/>
      <c r="AH92" s="69"/>
      <c r="AI92" s="64"/>
    </row>
    <row r="93" spans="1:35" ht="13.5" customHeight="1" x14ac:dyDescent="0.2">
      <c r="A93" s="74">
        <v>90</v>
      </c>
      <c r="B93" s="70" t="s">
        <v>1092</v>
      </c>
      <c r="C93" s="68" t="s">
        <v>1089</v>
      </c>
      <c r="D93" s="67" t="s">
        <v>1090</v>
      </c>
      <c r="E93" s="67" t="s">
        <v>421</v>
      </c>
      <c r="F93" s="67" t="s">
        <v>1091</v>
      </c>
      <c r="G93" s="76"/>
      <c r="H93" s="67" t="s">
        <v>423</v>
      </c>
      <c r="I93" s="67" t="s">
        <v>423</v>
      </c>
      <c r="J93" s="67" t="s">
        <v>544</v>
      </c>
      <c r="K93" s="67" t="s">
        <v>630</v>
      </c>
      <c r="L93" s="67" t="s">
        <v>425</v>
      </c>
      <c r="M93" s="67" t="s">
        <v>510</v>
      </c>
      <c r="N93" s="67" t="s">
        <v>421</v>
      </c>
      <c r="O93" s="67" t="s">
        <v>421</v>
      </c>
      <c r="P93" s="77"/>
      <c r="Q93" s="67" t="s">
        <v>1093</v>
      </c>
      <c r="R93" s="69">
        <v>0.11700000000000001</v>
      </c>
      <c r="S93" s="70">
        <v>0</v>
      </c>
      <c r="T93" s="70">
        <v>1</v>
      </c>
      <c r="U93" s="70">
        <v>1</v>
      </c>
      <c r="V93" s="70">
        <v>1</v>
      </c>
      <c r="W93" s="70"/>
      <c r="X93" s="70"/>
      <c r="Y93" s="78">
        <v>38203</v>
      </c>
      <c r="Z93" s="70">
        <v>1</v>
      </c>
      <c r="AA93" s="70"/>
      <c r="AB93" s="70"/>
      <c r="AC93" s="69">
        <f t="shared" si="4"/>
        <v>0.11700000000000001</v>
      </c>
      <c r="AD93" s="69">
        <f t="shared" si="3"/>
        <v>0.11700000000000001</v>
      </c>
      <c r="AE93" s="69"/>
      <c r="AF93" s="69"/>
      <c r="AG93" s="69"/>
      <c r="AH93" s="69"/>
      <c r="AI93" s="64"/>
    </row>
    <row r="94" spans="1:35" ht="13.5" customHeight="1" x14ac:dyDescent="0.2">
      <c r="A94" s="74">
        <v>91</v>
      </c>
      <c r="B94" s="70" t="s">
        <v>1096</v>
      </c>
      <c r="C94" s="68" t="s">
        <v>1094</v>
      </c>
      <c r="D94" s="67" t="s">
        <v>421</v>
      </c>
      <c r="E94" s="67" t="s">
        <v>421</v>
      </c>
      <c r="F94" s="67" t="s">
        <v>1095</v>
      </c>
      <c r="G94" s="76"/>
      <c r="H94" s="67" t="s">
        <v>423</v>
      </c>
      <c r="I94" s="67" t="s">
        <v>423</v>
      </c>
      <c r="J94" s="67" t="s">
        <v>477</v>
      </c>
      <c r="K94" s="67" t="s">
        <v>433</v>
      </c>
      <c r="L94" s="67" t="s">
        <v>440</v>
      </c>
      <c r="M94" s="67" t="s">
        <v>450</v>
      </c>
      <c r="N94" s="67" t="s">
        <v>421</v>
      </c>
      <c r="O94" s="67" t="s">
        <v>430</v>
      </c>
      <c r="P94" s="77"/>
      <c r="Q94" s="67" t="s">
        <v>1097</v>
      </c>
      <c r="R94" s="69">
        <v>0.32900000000000001</v>
      </c>
      <c r="S94" s="70">
        <v>4</v>
      </c>
      <c r="T94" s="70">
        <v>1</v>
      </c>
      <c r="U94" s="70">
        <v>1</v>
      </c>
      <c r="V94" s="70">
        <v>1</v>
      </c>
      <c r="W94" s="70">
        <v>1</v>
      </c>
      <c r="X94" s="70">
        <v>1</v>
      </c>
      <c r="Y94" s="78">
        <v>22647</v>
      </c>
      <c r="Z94" s="70">
        <v>1</v>
      </c>
      <c r="AA94" s="70"/>
      <c r="AB94" s="70"/>
      <c r="AC94" s="69">
        <f t="shared" si="4"/>
        <v>0.32900000000000001</v>
      </c>
      <c r="AD94" s="69">
        <f t="shared" si="3"/>
        <v>0.32900000000000001</v>
      </c>
      <c r="AE94" s="69"/>
      <c r="AF94" s="69"/>
      <c r="AG94" s="69"/>
      <c r="AH94" s="69"/>
      <c r="AI94" s="64"/>
    </row>
    <row r="95" spans="1:35" ht="13.5" customHeight="1" x14ac:dyDescent="0.2">
      <c r="A95" s="74">
        <v>92</v>
      </c>
      <c r="B95" s="70" t="s">
        <v>1100</v>
      </c>
      <c r="C95" s="68" t="s">
        <v>1098</v>
      </c>
      <c r="D95" s="67" t="s">
        <v>421</v>
      </c>
      <c r="E95" s="67" t="s">
        <v>421</v>
      </c>
      <c r="F95" s="67" t="s">
        <v>1099</v>
      </c>
      <c r="G95" s="76"/>
      <c r="H95" s="67" t="s">
        <v>423</v>
      </c>
      <c r="I95" s="67" t="s">
        <v>423</v>
      </c>
      <c r="J95" s="67" t="s">
        <v>565</v>
      </c>
      <c r="K95" s="67" t="s">
        <v>436</v>
      </c>
      <c r="L95" s="67" t="s">
        <v>438</v>
      </c>
      <c r="M95" s="67" t="s">
        <v>489</v>
      </c>
      <c r="N95" s="67" t="s">
        <v>421</v>
      </c>
      <c r="O95" s="67" t="s">
        <v>430</v>
      </c>
      <c r="P95" s="77"/>
      <c r="Q95" s="67" t="s">
        <v>1101</v>
      </c>
      <c r="R95" s="69">
        <v>0.3</v>
      </c>
      <c r="S95" s="70">
        <v>3</v>
      </c>
      <c r="T95" s="70">
        <v>1</v>
      </c>
      <c r="U95" s="70">
        <v>1</v>
      </c>
      <c r="V95" s="70">
        <v>1</v>
      </c>
      <c r="W95" s="70"/>
      <c r="X95" s="70"/>
      <c r="Y95" s="78">
        <v>38502</v>
      </c>
      <c r="Z95" s="70">
        <v>1</v>
      </c>
      <c r="AA95" s="70"/>
      <c r="AB95" s="70"/>
      <c r="AC95" s="69">
        <f t="shared" si="4"/>
        <v>0.3</v>
      </c>
      <c r="AD95" s="69"/>
      <c r="AE95" s="69">
        <f t="shared" ref="AE95:AE126" si="5">R95</f>
        <v>0.3</v>
      </c>
      <c r="AF95" s="69"/>
      <c r="AG95" s="69"/>
      <c r="AH95" s="69"/>
      <c r="AI95" s="64"/>
    </row>
    <row r="96" spans="1:35" ht="13.5" customHeight="1" x14ac:dyDescent="0.2">
      <c r="A96" s="74">
        <v>93</v>
      </c>
      <c r="B96" s="70" t="s">
        <v>1100</v>
      </c>
      <c r="C96" s="68" t="s">
        <v>1102</v>
      </c>
      <c r="D96" s="67" t="s">
        <v>421</v>
      </c>
      <c r="E96" s="67" t="s">
        <v>421</v>
      </c>
      <c r="F96" s="67" t="s">
        <v>1103</v>
      </c>
      <c r="G96" s="76"/>
      <c r="H96" s="67" t="s">
        <v>423</v>
      </c>
      <c r="I96" s="67" t="s">
        <v>423</v>
      </c>
      <c r="J96" s="67" t="s">
        <v>565</v>
      </c>
      <c r="K96" s="67" t="s">
        <v>436</v>
      </c>
      <c r="L96" s="67" t="s">
        <v>438</v>
      </c>
      <c r="M96" s="67" t="s">
        <v>489</v>
      </c>
      <c r="N96" s="67" t="s">
        <v>421</v>
      </c>
      <c r="O96" s="67" t="s">
        <v>430</v>
      </c>
      <c r="P96" s="77"/>
      <c r="Q96" s="67" t="s">
        <v>1101</v>
      </c>
      <c r="R96" s="69">
        <v>0.3</v>
      </c>
      <c r="S96" s="70">
        <v>3</v>
      </c>
      <c r="T96" s="70">
        <v>1</v>
      </c>
      <c r="U96" s="70">
        <v>1</v>
      </c>
      <c r="V96" s="70">
        <v>1</v>
      </c>
      <c r="W96" s="70"/>
      <c r="X96" s="70"/>
      <c r="Y96" s="78">
        <v>38502</v>
      </c>
      <c r="Z96" s="70">
        <v>1</v>
      </c>
      <c r="AA96" s="70"/>
      <c r="AB96" s="70"/>
      <c r="AC96" s="69">
        <f t="shared" si="4"/>
        <v>0.3</v>
      </c>
      <c r="AD96" s="69"/>
      <c r="AE96" s="69">
        <f t="shared" si="5"/>
        <v>0.3</v>
      </c>
      <c r="AF96" s="69"/>
      <c r="AG96" s="69"/>
      <c r="AH96" s="69"/>
      <c r="AI96" s="64"/>
    </row>
    <row r="97" spans="1:35" ht="13.5" customHeight="1" x14ac:dyDescent="0.2">
      <c r="A97" s="74">
        <v>94</v>
      </c>
      <c r="B97" s="70" t="s">
        <v>1107</v>
      </c>
      <c r="C97" s="68" t="s">
        <v>1104</v>
      </c>
      <c r="D97" s="67" t="s">
        <v>1105</v>
      </c>
      <c r="E97" s="67" t="s">
        <v>421</v>
      </c>
      <c r="F97" s="67" t="s">
        <v>1106</v>
      </c>
      <c r="G97" s="76"/>
      <c r="H97" s="67" t="s">
        <v>423</v>
      </c>
      <c r="I97" s="67" t="s">
        <v>423</v>
      </c>
      <c r="J97" s="67" t="s">
        <v>565</v>
      </c>
      <c r="K97" s="67" t="s">
        <v>567</v>
      </c>
      <c r="L97" s="67" t="s">
        <v>440</v>
      </c>
      <c r="M97" s="67" t="s">
        <v>489</v>
      </c>
      <c r="N97" s="67" t="s">
        <v>421</v>
      </c>
      <c r="O97" s="67" t="s">
        <v>430</v>
      </c>
      <c r="P97" s="77"/>
      <c r="Q97" s="67" t="s">
        <v>1108</v>
      </c>
      <c r="R97" s="69">
        <v>0.06</v>
      </c>
      <c r="S97" s="70">
        <v>3</v>
      </c>
      <c r="T97" s="70">
        <v>1</v>
      </c>
      <c r="U97" s="70">
        <v>1</v>
      </c>
      <c r="V97" s="70">
        <v>1</v>
      </c>
      <c r="W97" s="70"/>
      <c r="X97" s="70"/>
      <c r="Y97" s="78">
        <v>39601</v>
      </c>
      <c r="Z97" s="70">
        <v>1</v>
      </c>
      <c r="AA97" s="70"/>
      <c r="AB97" s="70"/>
      <c r="AC97" s="69">
        <f t="shared" si="4"/>
        <v>0.06</v>
      </c>
      <c r="AD97" s="69"/>
      <c r="AE97" s="69">
        <f t="shared" si="5"/>
        <v>0.06</v>
      </c>
      <c r="AF97" s="69"/>
      <c r="AG97" s="69"/>
      <c r="AH97" s="69"/>
      <c r="AI97" s="64"/>
    </row>
    <row r="98" spans="1:35" ht="13.5" customHeight="1" x14ac:dyDescent="0.2">
      <c r="A98" s="74">
        <v>95</v>
      </c>
      <c r="B98" s="70" t="s">
        <v>1107</v>
      </c>
      <c r="C98" s="68" t="s">
        <v>1109</v>
      </c>
      <c r="D98" s="67" t="s">
        <v>1105</v>
      </c>
      <c r="E98" s="67" t="s">
        <v>421</v>
      </c>
      <c r="F98" s="67" t="s">
        <v>1110</v>
      </c>
      <c r="G98" s="76"/>
      <c r="H98" s="67" t="s">
        <v>423</v>
      </c>
      <c r="I98" s="67" t="s">
        <v>423</v>
      </c>
      <c r="J98" s="67" t="s">
        <v>565</v>
      </c>
      <c r="K98" s="67" t="s">
        <v>441</v>
      </c>
      <c r="L98" s="67" t="s">
        <v>439</v>
      </c>
      <c r="M98" s="67" t="s">
        <v>489</v>
      </c>
      <c r="N98" s="67" t="s">
        <v>421</v>
      </c>
      <c r="O98" s="67" t="s">
        <v>430</v>
      </c>
      <c r="P98" s="77"/>
      <c r="Q98" s="67" t="s">
        <v>1108</v>
      </c>
      <c r="R98" s="69">
        <v>0.06</v>
      </c>
      <c r="S98" s="70">
        <v>3</v>
      </c>
      <c r="T98" s="70">
        <v>1</v>
      </c>
      <c r="U98" s="70">
        <v>1</v>
      </c>
      <c r="V98" s="70">
        <v>1</v>
      </c>
      <c r="W98" s="70"/>
      <c r="X98" s="70"/>
      <c r="Y98" s="78">
        <v>39601</v>
      </c>
      <c r="Z98" s="70">
        <v>1</v>
      </c>
      <c r="AA98" s="70"/>
      <c r="AB98" s="70"/>
      <c r="AC98" s="69">
        <f t="shared" si="4"/>
        <v>0.06</v>
      </c>
      <c r="AD98" s="69"/>
      <c r="AE98" s="69">
        <f t="shared" si="5"/>
        <v>0.06</v>
      </c>
      <c r="AF98" s="69"/>
      <c r="AG98" s="69"/>
      <c r="AH98" s="69"/>
      <c r="AI98" s="64"/>
    </row>
    <row r="99" spans="1:35" ht="13.5" customHeight="1" x14ac:dyDescent="0.2">
      <c r="A99" s="74">
        <v>96</v>
      </c>
      <c r="B99" s="70" t="s">
        <v>1112</v>
      </c>
      <c r="C99" s="68" t="s">
        <v>1114</v>
      </c>
      <c r="D99" s="67" t="s">
        <v>1111</v>
      </c>
      <c r="E99" s="67" t="s">
        <v>421</v>
      </c>
      <c r="F99" s="67" t="s">
        <v>1115</v>
      </c>
      <c r="G99" s="76"/>
      <c r="H99" s="67" t="s">
        <v>423</v>
      </c>
      <c r="I99" s="67" t="s">
        <v>423</v>
      </c>
      <c r="J99" s="67" t="s">
        <v>565</v>
      </c>
      <c r="K99" s="67" t="s">
        <v>436</v>
      </c>
      <c r="L99" s="67" t="s">
        <v>425</v>
      </c>
      <c r="M99" s="67" t="s">
        <v>489</v>
      </c>
      <c r="N99" s="67" t="s">
        <v>421</v>
      </c>
      <c r="O99" s="67" t="s">
        <v>430</v>
      </c>
      <c r="P99" s="77"/>
      <c r="Q99" s="67" t="s">
        <v>1113</v>
      </c>
      <c r="R99" s="69">
        <v>0.02</v>
      </c>
      <c r="S99" s="70">
        <v>2</v>
      </c>
      <c r="T99" s="70">
        <v>1</v>
      </c>
      <c r="U99" s="70">
        <v>1</v>
      </c>
      <c r="V99" s="70">
        <v>1</v>
      </c>
      <c r="W99" s="70"/>
      <c r="X99" s="70"/>
      <c r="Y99" s="78">
        <v>38502</v>
      </c>
      <c r="Z99" s="70">
        <v>1</v>
      </c>
      <c r="AA99" s="70"/>
      <c r="AB99" s="70"/>
      <c r="AC99" s="69">
        <f t="shared" si="4"/>
        <v>0.02</v>
      </c>
      <c r="AD99" s="69"/>
      <c r="AE99" s="69">
        <f t="shared" si="5"/>
        <v>0.02</v>
      </c>
      <c r="AF99" s="69"/>
      <c r="AG99" s="69"/>
      <c r="AH99" s="69"/>
      <c r="AI99" s="64"/>
    </row>
    <row r="100" spans="1:35" ht="13.5" customHeight="1" x14ac:dyDescent="0.2">
      <c r="A100" s="74">
        <v>97</v>
      </c>
      <c r="B100" s="70" t="s">
        <v>1119</v>
      </c>
      <c r="C100" s="68" t="s">
        <v>1116</v>
      </c>
      <c r="D100" s="67" t="s">
        <v>1117</v>
      </c>
      <c r="E100" s="67" t="s">
        <v>421</v>
      </c>
      <c r="F100" s="67" t="s">
        <v>1118</v>
      </c>
      <c r="G100" s="76"/>
      <c r="H100" s="67" t="s">
        <v>423</v>
      </c>
      <c r="I100" s="67" t="s">
        <v>423</v>
      </c>
      <c r="J100" s="67" t="s">
        <v>421</v>
      </c>
      <c r="K100" s="67" t="s">
        <v>421</v>
      </c>
      <c r="L100" s="67" t="s">
        <v>439</v>
      </c>
      <c r="M100" s="67" t="s">
        <v>421</v>
      </c>
      <c r="N100" s="67" t="s">
        <v>421</v>
      </c>
      <c r="O100" s="67" t="s">
        <v>421</v>
      </c>
      <c r="P100" s="77"/>
      <c r="Q100" s="67" t="s">
        <v>676</v>
      </c>
      <c r="R100" s="69">
        <v>2.5000000000000001E-2</v>
      </c>
      <c r="S100" s="70">
        <v>0</v>
      </c>
      <c r="T100" s="70">
        <v>1</v>
      </c>
      <c r="U100" s="70">
        <v>1</v>
      </c>
      <c r="V100" s="70">
        <v>1</v>
      </c>
      <c r="W100" s="70"/>
      <c r="X100" s="70"/>
      <c r="Y100" s="78">
        <v>39206</v>
      </c>
      <c r="Z100" s="70">
        <v>1</v>
      </c>
      <c r="AA100" s="70"/>
      <c r="AB100" s="70"/>
      <c r="AC100" s="69">
        <f t="shared" si="4"/>
        <v>2.5000000000000001E-2</v>
      </c>
      <c r="AD100" s="69"/>
      <c r="AE100" s="69">
        <f t="shared" si="5"/>
        <v>2.5000000000000001E-2</v>
      </c>
      <c r="AF100" s="69"/>
      <c r="AG100" s="69"/>
      <c r="AH100" s="69"/>
      <c r="AI100" s="64"/>
    </row>
    <row r="101" spans="1:35" ht="13.5" customHeight="1" x14ac:dyDescent="0.2">
      <c r="A101" s="74">
        <v>98</v>
      </c>
      <c r="B101" s="70" t="s">
        <v>1124</v>
      </c>
      <c r="C101" s="68" t="s">
        <v>1121</v>
      </c>
      <c r="D101" s="67" t="s">
        <v>1122</v>
      </c>
      <c r="E101" s="67" t="s">
        <v>421</v>
      </c>
      <c r="F101" s="67" t="s">
        <v>1123</v>
      </c>
      <c r="G101" s="76"/>
      <c r="H101" s="67" t="s">
        <v>423</v>
      </c>
      <c r="I101" s="67" t="s">
        <v>423</v>
      </c>
      <c r="J101" s="67" t="s">
        <v>421</v>
      </c>
      <c r="K101" s="67" t="s">
        <v>421</v>
      </c>
      <c r="L101" s="67" t="s">
        <v>425</v>
      </c>
      <c r="M101" s="67" t="s">
        <v>421</v>
      </c>
      <c r="N101" s="67" t="s">
        <v>421</v>
      </c>
      <c r="O101" s="67" t="s">
        <v>421</v>
      </c>
      <c r="P101" s="77"/>
      <c r="Q101" s="67" t="s">
        <v>1125</v>
      </c>
      <c r="R101" s="69">
        <v>0.04</v>
      </c>
      <c r="S101" s="70">
        <v>0</v>
      </c>
      <c r="T101" s="70">
        <v>1</v>
      </c>
      <c r="U101" s="70">
        <v>1</v>
      </c>
      <c r="V101" s="70">
        <v>1</v>
      </c>
      <c r="W101" s="70"/>
      <c r="X101" s="70"/>
      <c r="Y101" s="78">
        <v>39173</v>
      </c>
      <c r="Z101" s="70">
        <v>1</v>
      </c>
      <c r="AA101" s="70"/>
      <c r="AB101" s="70"/>
      <c r="AC101" s="69">
        <f t="shared" si="4"/>
        <v>0.04</v>
      </c>
      <c r="AD101" s="69"/>
      <c r="AE101" s="69">
        <f t="shared" si="5"/>
        <v>0.04</v>
      </c>
      <c r="AF101" s="69"/>
      <c r="AG101" s="69"/>
      <c r="AH101" s="69"/>
      <c r="AI101" s="64"/>
    </row>
    <row r="102" spans="1:35" ht="13.5" customHeight="1" x14ac:dyDescent="0.2">
      <c r="A102" s="74">
        <v>99</v>
      </c>
      <c r="B102" s="70" t="s">
        <v>1124</v>
      </c>
      <c r="C102" s="68" t="s">
        <v>1126</v>
      </c>
      <c r="D102" s="67" t="s">
        <v>1122</v>
      </c>
      <c r="E102" s="67" t="s">
        <v>421</v>
      </c>
      <c r="F102" s="67" t="s">
        <v>1127</v>
      </c>
      <c r="G102" s="76"/>
      <c r="H102" s="67" t="s">
        <v>423</v>
      </c>
      <c r="I102" s="67" t="s">
        <v>423</v>
      </c>
      <c r="J102" s="67" t="s">
        <v>421</v>
      </c>
      <c r="K102" s="67" t="s">
        <v>421</v>
      </c>
      <c r="L102" s="67" t="s">
        <v>425</v>
      </c>
      <c r="M102" s="67" t="s">
        <v>421</v>
      </c>
      <c r="N102" s="67" t="s">
        <v>421</v>
      </c>
      <c r="O102" s="67" t="s">
        <v>421</v>
      </c>
      <c r="P102" s="77"/>
      <c r="Q102" s="67" t="s">
        <v>729</v>
      </c>
      <c r="R102" s="69">
        <v>0.04</v>
      </c>
      <c r="S102" s="70">
        <v>0</v>
      </c>
      <c r="T102" s="70">
        <v>1</v>
      </c>
      <c r="U102" s="70">
        <v>1</v>
      </c>
      <c r="V102" s="70">
        <v>1</v>
      </c>
      <c r="W102" s="70"/>
      <c r="X102" s="70"/>
      <c r="Y102" s="78">
        <v>39173</v>
      </c>
      <c r="Z102" s="70">
        <v>1</v>
      </c>
      <c r="AA102" s="70"/>
      <c r="AB102" s="70"/>
      <c r="AC102" s="69">
        <f t="shared" si="4"/>
        <v>0.04</v>
      </c>
      <c r="AD102" s="69"/>
      <c r="AE102" s="69">
        <f t="shared" si="5"/>
        <v>0.04</v>
      </c>
      <c r="AF102" s="69"/>
      <c r="AG102" s="69"/>
      <c r="AH102" s="69"/>
      <c r="AI102" s="64"/>
    </row>
    <row r="103" spans="1:35" ht="13.5" customHeight="1" x14ac:dyDescent="0.2">
      <c r="A103" s="74">
        <v>100</v>
      </c>
      <c r="B103" s="70" t="s">
        <v>1133</v>
      </c>
      <c r="C103" s="68" t="s">
        <v>1130</v>
      </c>
      <c r="D103" s="67" t="s">
        <v>1131</v>
      </c>
      <c r="E103" s="67" t="s">
        <v>421</v>
      </c>
      <c r="F103" s="67" t="s">
        <v>1132</v>
      </c>
      <c r="G103" s="76"/>
      <c r="H103" s="67" t="s">
        <v>423</v>
      </c>
      <c r="I103" s="67" t="s">
        <v>423</v>
      </c>
      <c r="J103" s="67" t="s">
        <v>1129</v>
      </c>
      <c r="K103" s="67" t="s">
        <v>433</v>
      </c>
      <c r="L103" s="67" t="s">
        <v>439</v>
      </c>
      <c r="M103" s="67" t="s">
        <v>450</v>
      </c>
      <c r="N103" s="67" t="s">
        <v>421</v>
      </c>
      <c r="O103" s="67" t="s">
        <v>430</v>
      </c>
      <c r="P103" s="77"/>
      <c r="Q103" s="67" t="s">
        <v>1134</v>
      </c>
      <c r="R103" s="69">
        <v>5.5E-2</v>
      </c>
      <c r="S103" s="70">
        <v>0</v>
      </c>
      <c r="T103" s="70">
        <v>1</v>
      </c>
      <c r="U103" s="70">
        <v>1</v>
      </c>
      <c r="V103" s="70">
        <v>1</v>
      </c>
      <c r="W103" s="70"/>
      <c r="X103" s="70"/>
      <c r="Y103" s="78">
        <v>39353</v>
      </c>
      <c r="Z103" s="70">
        <v>1</v>
      </c>
      <c r="AA103" s="70">
        <v>1</v>
      </c>
      <c r="AB103" s="70"/>
      <c r="AC103" s="69">
        <f t="shared" si="4"/>
        <v>5.5E-2</v>
      </c>
      <c r="AD103" s="69"/>
      <c r="AE103" s="69">
        <f t="shared" si="5"/>
        <v>5.5E-2</v>
      </c>
      <c r="AF103" s="69"/>
      <c r="AG103" s="69"/>
      <c r="AH103" s="69"/>
      <c r="AI103" s="64"/>
    </row>
    <row r="104" spans="1:35" ht="13.5" customHeight="1" x14ac:dyDescent="0.2">
      <c r="A104" s="74">
        <v>101</v>
      </c>
      <c r="B104" s="70" t="s">
        <v>1133</v>
      </c>
      <c r="C104" s="68" t="s">
        <v>1135</v>
      </c>
      <c r="D104" s="67" t="s">
        <v>1131</v>
      </c>
      <c r="E104" s="67" t="s">
        <v>421</v>
      </c>
      <c r="F104" s="67" t="s">
        <v>1136</v>
      </c>
      <c r="G104" s="76"/>
      <c r="H104" s="67" t="s">
        <v>423</v>
      </c>
      <c r="I104" s="67" t="s">
        <v>423</v>
      </c>
      <c r="J104" s="67" t="s">
        <v>1129</v>
      </c>
      <c r="K104" s="67" t="s">
        <v>433</v>
      </c>
      <c r="L104" s="67" t="s">
        <v>438</v>
      </c>
      <c r="M104" s="67" t="s">
        <v>450</v>
      </c>
      <c r="N104" s="67" t="s">
        <v>421</v>
      </c>
      <c r="O104" s="67" t="s">
        <v>430</v>
      </c>
      <c r="P104" s="77"/>
      <c r="Q104" s="67" t="s">
        <v>1134</v>
      </c>
      <c r="R104" s="69">
        <v>5.5E-2</v>
      </c>
      <c r="S104" s="70">
        <v>0</v>
      </c>
      <c r="T104" s="70">
        <v>1</v>
      </c>
      <c r="U104" s="70">
        <v>1</v>
      </c>
      <c r="V104" s="70">
        <v>1</v>
      </c>
      <c r="W104" s="70"/>
      <c r="X104" s="70"/>
      <c r="Y104" s="78">
        <v>39353</v>
      </c>
      <c r="Z104" s="70">
        <v>1</v>
      </c>
      <c r="AA104" s="70">
        <v>1</v>
      </c>
      <c r="AB104" s="70"/>
      <c r="AC104" s="69">
        <f t="shared" si="4"/>
        <v>5.5E-2</v>
      </c>
      <c r="AD104" s="69"/>
      <c r="AE104" s="69">
        <f t="shared" si="5"/>
        <v>5.5E-2</v>
      </c>
      <c r="AF104" s="69"/>
      <c r="AG104" s="69"/>
      <c r="AH104" s="69"/>
      <c r="AI104" s="64"/>
    </row>
    <row r="105" spans="1:35" ht="13.5" customHeight="1" x14ac:dyDescent="0.2">
      <c r="A105" s="74">
        <v>102</v>
      </c>
      <c r="B105" s="70" t="s">
        <v>1141</v>
      </c>
      <c r="C105" s="68" t="s">
        <v>1138</v>
      </c>
      <c r="D105" s="67" t="s">
        <v>1139</v>
      </c>
      <c r="E105" s="67" t="s">
        <v>421</v>
      </c>
      <c r="F105" s="67" t="s">
        <v>1140</v>
      </c>
      <c r="G105" s="76"/>
      <c r="H105" s="67" t="s">
        <v>601</v>
      </c>
      <c r="I105" s="67" t="s">
        <v>601</v>
      </c>
      <c r="J105" s="67" t="s">
        <v>533</v>
      </c>
      <c r="K105" s="67" t="s">
        <v>441</v>
      </c>
      <c r="L105" s="67" t="s">
        <v>439</v>
      </c>
      <c r="M105" s="67" t="s">
        <v>488</v>
      </c>
      <c r="N105" s="67" t="s">
        <v>421</v>
      </c>
      <c r="O105" s="67" t="s">
        <v>430</v>
      </c>
      <c r="P105" s="77"/>
      <c r="Q105" s="67" t="s">
        <v>683</v>
      </c>
      <c r="R105" s="69">
        <v>0.15</v>
      </c>
      <c r="S105" s="70">
        <v>2</v>
      </c>
      <c r="T105" s="70">
        <v>1</v>
      </c>
      <c r="U105" s="70">
        <v>1</v>
      </c>
      <c r="V105" s="70">
        <v>1</v>
      </c>
      <c r="W105" s="70"/>
      <c r="X105" s="70"/>
      <c r="Y105" s="78">
        <v>39172</v>
      </c>
      <c r="Z105" s="70">
        <v>1</v>
      </c>
      <c r="AA105" s="70">
        <v>1</v>
      </c>
      <c r="AB105" s="70"/>
      <c r="AC105" s="69">
        <f t="shared" si="4"/>
        <v>0.15</v>
      </c>
      <c r="AD105" s="69"/>
      <c r="AE105" s="69">
        <f t="shared" si="5"/>
        <v>0.15</v>
      </c>
      <c r="AF105" s="69"/>
      <c r="AG105" s="69"/>
      <c r="AH105" s="69"/>
      <c r="AI105" s="64"/>
    </row>
    <row r="106" spans="1:35" ht="13.5" customHeight="1" x14ac:dyDescent="0.2">
      <c r="A106" s="74">
        <v>103</v>
      </c>
      <c r="B106" s="70" t="s">
        <v>1144</v>
      </c>
      <c r="C106" s="68" t="s">
        <v>1142</v>
      </c>
      <c r="D106" s="67" t="s">
        <v>421</v>
      </c>
      <c r="E106" s="67" t="s">
        <v>421</v>
      </c>
      <c r="F106" s="67" t="s">
        <v>1143</v>
      </c>
      <c r="G106" s="76"/>
      <c r="H106" s="67" t="s">
        <v>423</v>
      </c>
      <c r="I106" s="67" t="s">
        <v>423</v>
      </c>
      <c r="J106" s="67" t="s">
        <v>537</v>
      </c>
      <c r="K106" s="67" t="s">
        <v>424</v>
      </c>
      <c r="L106" s="67" t="s">
        <v>440</v>
      </c>
      <c r="M106" s="67" t="s">
        <v>488</v>
      </c>
      <c r="N106" s="67" t="s">
        <v>421</v>
      </c>
      <c r="O106" s="67" t="s">
        <v>430</v>
      </c>
      <c r="P106" s="77"/>
      <c r="Q106" s="67" t="s">
        <v>1145</v>
      </c>
      <c r="R106" s="69">
        <v>4.5999999999999999E-2</v>
      </c>
      <c r="S106" s="70">
        <v>2</v>
      </c>
      <c r="T106" s="70">
        <v>1</v>
      </c>
      <c r="U106" s="70">
        <v>1</v>
      </c>
      <c r="V106" s="70">
        <v>1</v>
      </c>
      <c r="W106" s="70"/>
      <c r="X106" s="70"/>
      <c r="Y106" s="78">
        <v>38203</v>
      </c>
      <c r="Z106" s="70">
        <v>1</v>
      </c>
      <c r="AA106" s="70"/>
      <c r="AB106" s="70"/>
      <c r="AC106" s="69">
        <f t="shared" si="4"/>
        <v>4.5999999999999999E-2</v>
      </c>
      <c r="AD106" s="69"/>
      <c r="AE106" s="69">
        <f t="shared" si="5"/>
        <v>4.5999999999999999E-2</v>
      </c>
      <c r="AF106" s="69"/>
      <c r="AG106" s="69"/>
      <c r="AH106" s="69"/>
      <c r="AI106" s="64"/>
    </row>
    <row r="107" spans="1:35" ht="13.5" customHeight="1" x14ac:dyDescent="0.2">
      <c r="A107" s="74">
        <v>104</v>
      </c>
      <c r="B107" s="70" t="s">
        <v>1144</v>
      </c>
      <c r="C107" s="68" t="s">
        <v>1146</v>
      </c>
      <c r="D107" s="67" t="s">
        <v>421</v>
      </c>
      <c r="E107" s="67" t="s">
        <v>421</v>
      </c>
      <c r="F107" s="67" t="s">
        <v>1147</v>
      </c>
      <c r="G107" s="76"/>
      <c r="H107" s="67" t="s">
        <v>423</v>
      </c>
      <c r="I107" s="67" t="s">
        <v>423</v>
      </c>
      <c r="J107" s="67" t="s">
        <v>537</v>
      </c>
      <c r="K107" s="67" t="s">
        <v>442</v>
      </c>
      <c r="L107" s="67" t="s">
        <v>440</v>
      </c>
      <c r="M107" s="67" t="s">
        <v>488</v>
      </c>
      <c r="N107" s="67" t="s">
        <v>421</v>
      </c>
      <c r="O107" s="67" t="s">
        <v>430</v>
      </c>
      <c r="P107" s="77"/>
      <c r="Q107" s="67" t="s">
        <v>1148</v>
      </c>
      <c r="R107" s="69">
        <v>7.4999999999999997E-2</v>
      </c>
      <c r="S107" s="70">
        <v>2</v>
      </c>
      <c r="T107" s="70">
        <v>1</v>
      </c>
      <c r="U107" s="70">
        <v>1</v>
      </c>
      <c r="V107" s="70">
        <v>1</v>
      </c>
      <c r="W107" s="70"/>
      <c r="X107" s="70"/>
      <c r="Y107" s="78">
        <v>38203</v>
      </c>
      <c r="Z107" s="70">
        <v>1</v>
      </c>
      <c r="AA107" s="70"/>
      <c r="AB107" s="70"/>
      <c r="AC107" s="69">
        <f t="shared" si="4"/>
        <v>7.4999999999999997E-2</v>
      </c>
      <c r="AD107" s="69"/>
      <c r="AE107" s="69">
        <f t="shared" si="5"/>
        <v>7.4999999999999997E-2</v>
      </c>
      <c r="AF107" s="69"/>
      <c r="AG107" s="69"/>
      <c r="AH107" s="69"/>
      <c r="AI107" s="64"/>
    </row>
    <row r="108" spans="1:35" ht="13.5" customHeight="1" x14ac:dyDescent="0.2">
      <c r="A108" s="74">
        <v>105</v>
      </c>
      <c r="B108" s="70" t="s">
        <v>1152</v>
      </c>
      <c r="C108" s="68" t="s">
        <v>1149</v>
      </c>
      <c r="D108" s="67" t="s">
        <v>1150</v>
      </c>
      <c r="E108" s="67" t="s">
        <v>421</v>
      </c>
      <c r="F108" s="67" t="s">
        <v>1151</v>
      </c>
      <c r="G108" s="76"/>
      <c r="H108" s="67" t="s">
        <v>423</v>
      </c>
      <c r="I108" s="67" t="s">
        <v>423</v>
      </c>
      <c r="J108" s="67" t="s">
        <v>575</v>
      </c>
      <c r="K108" s="67" t="s">
        <v>433</v>
      </c>
      <c r="L108" s="67" t="s">
        <v>439</v>
      </c>
      <c r="M108" s="67" t="s">
        <v>492</v>
      </c>
      <c r="N108" s="67" t="s">
        <v>421</v>
      </c>
      <c r="O108" s="67" t="s">
        <v>430</v>
      </c>
      <c r="P108" s="77"/>
      <c r="Q108" s="67" t="s">
        <v>722</v>
      </c>
      <c r="R108" s="69">
        <v>0.06</v>
      </c>
      <c r="S108" s="70">
        <v>2</v>
      </c>
      <c r="T108" s="70">
        <v>1</v>
      </c>
      <c r="U108" s="70">
        <v>1</v>
      </c>
      <c r="V108" s="70">
        <v>1</v>
      </c>
      <c r="W108" s="70"/>
      <c r="X108" s="70"/>
      <c r="Y108" s="78">
        <v>39294</v>
      </c>
      <c r="Z108" s="70">
        <v>1</v>
      </c>
      <c r="AA108" s="70">
        <v>1</v>
      </c>
      <c r="AB108" s="70"/>
      <c r="AC108" s="69">
        <f t="shared" si="4"/>
        <v>0.06</v>
      </c>
      <c r="AD108" s="69"/>
      <c r="AE108" s="69">
        <f t="shared" si="5"/>
        <v>0.06</v>
      </c>
      <c r="AF108" s="69"/>
      <c r="AG108" s="69"/>
      <c r="AH108" s="69"/>
      <c r="AI108" s="64"/>
    </row>
    <row r="109" spans="1:35" ht="13.5" customHeight="1" x14ac:dyDescent="0.2">
      <c r="A109" s="74">
        <v>106</v>
      </c>
      <c r="B109" s="70" t="s">
        <v>1152</v>
      </c>
      <c r="C109" s="68" t="s">
        <v>1153</v>
      </c>
      <c r="D109" s="67" t="s">
        <v>1150</v>
      </c>
      <c r="E109" s="67" t="s">
        <v>421</v>
      </c>
      <c r="F109" s="67" t="s">
        <v>1154</v>
      </c>
      <c r="G109" s="76"/>
      <c r="H109" s="67" t="s">
        <v>423</v>
      </c>
      <c r="I109" s="67" t="s">
        <v>423</v>
      </c>
      <c r="J109" s="67" t="s">
        <v>575</v>
      </c>
      <c r="K109" s="67" t="s">
        <v>441</v>
      </c>
      <c r="L109" s="67" t="s">
        <v>425</v>
      </c>
      <c r="M109" s="67" t="s">
        <v>492</v>
      </c>
      <c r="N109" s="67" t="s">
        <v>421</v>
      </c>
      <c r="O109" s="67" t="s">
        <v>430</v>
      </c>
      <c r="P109" s="77"/>
      <c r="Q109" s="67" t="s">
        <v>1155</v>
      </c>
      <c r="R109" s="69">
        <v>0.06</v>
      </c>
      <c r="S109" s="70">
        <v>2</v>
      </c>
      <c r="T109" s="70">
        <v>1</v>
      </c>
      <c r="U109" s="70">
        <v>1</v>
      </c>
      <c r="V109" s="70">
        <v>1</v>
      </c>
      <c r="W109" s="70"/>
      <c r="X109" s="70"/>
      <c r="Y109" s="78">
        <v>39294</v>
      </c>
      <c r="Z109" s="70">
        <v>1</v>
      </c>
      <c r="AA109" s="70">
        <v>1</v>
      </c>
      <c r="AB109" s="70"/>
      <c r="AC109" s="69">
        <f t="shared" si="4"/>
        <v>0.06</v>
      </c>
      <c r="AD109" s="69"/>
      <c r="AE109" s="69">
        <f t="shared" si="5"/>
        <v>0.06</v>
      </c>
      <c r="AF109" s="69"/>
      <c r="AG109" s="69"/>
      <c r="AH109" s="69"/>
      <c r="AI109" s="64"/>
    </row>
    <row r="110" spans="1:35" ht="13.5" customHeight="1" x14ac:dyDescent="0.2">
      <c r="A110" s="74">
        <v>107</v>
      </c>
      <c r="B110" s="70" t="s">
        <v>1163</v>
      </c>
      <c r="C110" s="68" t="s">
        <v>1159</v>
      </c>
      <c r="D110" s="67" t="s">
        <v>1160</v>
      </c>
      <c r="E110" s="67" t="s">
        <v>421</v>
      </c>
      <c r="F110" s="67" t="s">
        <v>1161</v>
      </c>
      <c r="G110" s="76"/>
      <c r="H110" s="67" t="s">
        <v>423</v>
      </c>
      <c r="I110" s="67" t="s">
        <v>423</v>
      </c>
      <c r="J110" s="67" t="s">
        <v>469</v>
      </c>
      <c r="K110" s="67" t="s">
        <v>558</v>
      </c>
      <c r="L110" s="67" t="s">
        <v>1162</v>
      </c>
      <c r="M110" s="67" t="s">
        <v>470</v>
      </c>
      <c r="N110" s="67" t="s">
        <v>421</v>
      </c>
      <c r="O110" s="67" t="s">
        <v>430</v>
      </c>
      <c r="P110" s="77"/>
      <c r="Q110" s="67" t="s">
        <v>1164</v>
      </c>
      <c r="R110" s="69">
        <v>0.05</v>
      </c>
      <c r="S110" s="70">
        <v>2</v>
      </c>
      <c r="T110" s="70">
        <v>1</v>
      </c>
      <c r="U110" s="70">
        <v>1</v>
      </c>
      <c r="V110" s="70">
        <v>1</v>
      </c>
      <c r="W110" s="70"/>
      <c r="X110" s="70"/>
      <c r="Y110" s="78">
        <v>39022</v>
      </c>
      <c r="Z110" s="70">
        <v>1</v>
      </c>
      <c r="AA110" s="70"/>
      <c r="AB110" s="70"/>
      <c r="AC110" s="69">
        <f t="shared" si="4"/>
        <v>0.05</v>
      </c>
      <c r="AD110" s="69"/>
      <c r="AE110" s="69">
        <f t="shared" si="5"/>
        <v>0.05</v>
      </c>
      <c r="AF110" s="69"/>
      <c r="AG110" s="69"/>
      <c r="AH110" s="69"/>
      <c r="AI110" s="64"/>
    </row>
    <row r="111" spans="1:35" ht="13.5" customHeight="1" x14ac:dyDescent="0.2">
      <c r="A111" s="74">
        <v>108</v>
      </c>
      <c r="B111" s="70" t="s">
        <v>1163</v>
      </c>
      <c r="C111" s="68" t="s">
        <v>1165</v>
      </c>
      <c r="D111" s="67" t="s">
        <v>1160</v>
      </c>
      <c r="E111" s="67" t="s">
        <v>421</v>
      </c>
      <c r="F111" s="67" t="s">
        <v>1166</v>
      </c>
      <c r="G111" s="76"/>
      <c r="H111" s="67" t="s">
        <v>423</v>
      </c>
      <c r="I111" s="67" t="s">
        <v>423</v>
      </c>
      <c r="J111" s="67" t="s">
        <v>469</v>
      </c>
      <c r="K111" s="67" t="s">
        <v>558</v>
      </c>
      <c r="L111" s="67" t="s">
        <v>700</v>
      </c>
      <c r="M111" s="67" t="s">
        <v>470</v>
      </c>
      <c r="N111" s="67" t="s">
        <v>421</v>
      </c>
      <c r="O111" s="67" t="s">
        <v>430</v>
      </c>
      <c r="P111" s="77"/>
      <c r="Q111" s="67" t="s">
        <v>1164</v>
      </c>
      <c r="R111" s="69">
        <v>0.05</v>
      </c>
      <c r="S111" s="70">
        <v>2</v>
      </c>
      <c r="T111" s="70">
        <v>1</v>
      </c>
      <c r="U111" s="70">
        <v>1</v>
      </c>
      <c r="V111" s="70">
        <v>1</v>
      </c>
      <c r="W111" s="70"/>
      <c r="X111" s="70"/>
      <c r="Y111" s="78">
        <v>39022</v>
      </c>
      <c r="Z111" s="70">
        <v>1</v>
      </c>
      <c r="AA111" s="70"/>
      <c r="AB111" s="70"/>
      <c r="AC111" s="69">
        <f t="shared" si="4"/>
        <v>0.05</v>
      </c>
      <c r="AD111" s="69"/>
      <c r="AE111" s="69">
        <f t="shared" si="5"/>
        <v>0.05</v>
      </c>
      <c r="AF111" s="69"/>
      <c r="AG111" s="69"/>
      <c r="AH111" s="69"/>
      <c r="AI111" s="64"/>
    </row>
    <row r="112" spans="1:35" ht="13.5" customHeight="1" x14ac:dyDescent="0.2">
      <c r="A112" s="74">
        <v>109</v>
      </c>
      <c r="B112" s="70" t="s">
        <v>1169</v>
      </c>
      <c r="C112" s="68" t="s">
        <v>1167</v>
      </c>
      <c r="D112" s="67" t="s">
        <v>605</v>
      </c>
      <c r="E112" s="67" t="s">
        <v>421</v>
      </c>
      <c r="F112" s="67" t="s">
        <v>1168</v>
      </c>
      <c r="G112" s="76"/>
      <c r="H112" s="67" t="s">
        <v>423</v>
      </c>
      <c r="I112" s="67" t="s">
        <v>423</v>
      </c>
      <c r="J112" s="67" t="s">
        <v>493</v>
      </c>
      <c r="K112" s="67" t="s">
        <v>433</v>
      </c>
      <c r="L112" s="67" t="s">
        <v>425</v>
      </c>
      <c r="M112" s="67" t="s">
        <v>479</v>
      </c>
      <c r="N112" s="67" t="s">
        <v>421</v>
      </c>
      <c r="O112" s="67" t="s">
        <v>430</v>
      </c>
      <c r="P112" s="77"/>
      <c r="Q112" s="67" t="s">
        <v>691</v>
      </c>
      <c r="R112" s="69">
        <v>0.1</v>
      </c>
      <c r="S112" s="70">
        <v>2</v>
      </c>
      <c r="T112" s="70">
        <v>1</v>
      </c>
      <c r="U112" s="70">
        <v>1</v>
      </c>
      <c r="V112" s="70">
        <v>1</v>
      </c>
      <c r="W112" s="70"/>
      <c r="X112" s="70"/>
      <c r="Y112" s="78">
        <v>38356</v>
      </c>
      <c r="Z112" s="70">
        <v>1</v>
      </c>
      <c r="AA112" s="70"/>
      <c r="AB112" s="70"/>
      <c r="AC112" s="69">
        <f t="shared" si="4"/>
        <v>0.1</v>
      </c>
      <c r="AD112" s="69"/>
      <c r="AE112" s="69">
        <f t="shared" si="5"/>
        <v>0.1</v>
      </c>
      <c r="AF112" s="69"/>
      <c r="AG112" s="69"/>
      <c r="AH112" s="69"/>
      <c r="AI112" s="64"/>
    </row>
    <row r="113" spans="1:35" ht="13.5" customHeight="1" x14ac:dyDescent="0.2">
      <c r="A113" s="74">
        <v>110</v>
      </c>
      <c r="B113" s="70" t="s">
        <v>1169</v>
      </c>
      <c r="C113" s="68" t="s">
        <v>1170</v>
      </c>
      <c r="D113" s="67" t="s">
        <v>605</v>
      </c>
      <c r="E113" s="67" t="s">
        <v>421</v>
      </c>
      <c r="F113" s="67" t="s">
        <v>1171</v>
      </c>
      <c r="G113" s="76"/>
      <c r="H113" s="67" t="s">
        <v>423</v>
      </c>
      <c r="I113" s="67" t="s">
        <v>423</v>
      </c>
      <c r="J113" s="67" t="s">
        <v>493</v>
      </c>
      <c r="K113" s="67" t="s">
        <v>442</v>
      </c>
      <c r="L113" s="67" t="s">
        <v>440</v>
      </c>
      <c r="M113" s="67" t="s">
        <v>479</v>
      </c>
      <c r="N113" s="67" t="s">
        <v>421</v>
      </c>
      <c r="O113" s="67" t="s">
        <v>430</v>
      </c>
      <c r="P113" s="77"/>
      <c r="Q113" s="67" t="s">
        <v>691</v>
      </c>
      <c r="R113" s="69">
        <v>0.1</v>
      </c>
      <c r="S113" s="70">
        <v>2</v>
      </c>
      <c r="T113" s="70">
        <v>1</v>
      </c>
      <c r="U113" s="70">
        <v>1</v>
      </c>
      <c r="V113" s="70">
        <v>1</v>
      </c>
      <c r="W113" s="70"/>
      <c r="X113" s="70"/>
      <c r="Y113" s="78">
        <v>38356</v>
      </c>
      <c r="Z113" s="70">
        <v>1</v>
      </c>
      <c r="AA113" s="70"/>
      <c r="AB113" s="70"/>
      <c r="AC113" s="69">
        <f t="shared" si="4"/>
        <v>0.1</v>
      </c>
      <c r="AD113" s="69"/>
      <c r="AE113" s="69">
        <f t="shared" si="5"/>
        <v>0.1</v>
      </c>
      <c r="AF113" s="69"/>
      <c r="AG113" s="69"/>
      <c r="AH113" s="69"/>
      <c r="AI113" s="64"/>
    </row>
    <row r="114" spans="1:35" ht="13.5" customHeight="1" x14ac:dyDescent="0.2">
      <c r="A114" s="74">
        <v>111</v>
      </c>
      <c r="B114" s="70" t="s">
        <v>1175</v>
      </c>
      <c r="C114" s="68" t="s">
        <v>1172</v>
      </c>
      <c r="D114" s="67" t="s">
        <v>1173</v>
      </c>
      <c r="E114" s="67" t="s">
        <v>421</v>
      </c>
      <c r="F114" s="67" t="s">
        <v>1174</v>
      </c>
      <c r="G114" s="76"/>
      <c r="H114" s="67" t="s">
        <v>422</v>
      </c>
      <c r="I114" s="67" t="s">
        <v>423</v>
      </c>
      <c r="J114" s="67" t="s">
        <v>578</v>
      </c>
      <c r="K114" s="67" t="s">
        <v>567</v>
      </c>
      <c r="L114" s="67" t="s">
        <v>653</v>
      </c>
      <c r="M114" s="67" t="s">
        <v>513</v>
      </c>
      <c r="N114" s="67" t="s">
        <v>421</v>
      </c>
      <c r="O114" s="67" t="s">
        <v>430</v>
      </c>
      <c r="P114" s="77"/>
      <c r="Q114" s="67" t="s">
        <v>1176</v>
      </c>
      <c r="R114" s="69">
        <v>0.2</v>
      </c>
      <c r="S114" s="70">
        <v>0</v>
      </c>
      <c r="T114" s="70">
        <v>1</v>
      </c>
      <c r="U114" s="70">
        <v>1</v>
      </c>
      <c r="V114" s="70">
        <v>1</v>
      </c>
      <c r="W114" s="70"/>
      <c r="X114" s="70"/>
      <c r="Y114" s="78">
        <v>39639</v>
      </c>
      <c r="Z114" s="70">
        <v>1</v>
      </c>
      <c r="AA114" s="70"/>
      <c r="AB114" s="70"/>
      <c r="AC114" s="69">
        <f t="shared" si="4"/>
        <v>0.2</v>
      </c>
      <c r="AD114" s="69"/>
      <c r="AE114" s="69">
        <f t="shared" si="5"/>
        <v>0.2</v>
      </c>
      <c r="AF114" s="69"/>
      <c r="AG114" s="69"/>
      <c r="AH114" s="69"/>
      <c r="AI114" s="64"/>
    </row>
    <row r="115" spans="1:35" ht="13.5" customHeight="1" x14ac:dyDescent="0.2">
      <c r="A115" s="74">
        <v>112</v>
      </c>
      <c r="B115" s="70" t="s">
        <v>1175</v>
      </c>
      <c r="C115" s="68" t="s">
        <v>1177</v>
      </c>
      <c r="D115" s="67" t="s">
        <v>1173</v>
      </c>
      <c r="E115" s="67" t="s">
        <v>421</v>
      </c>
      <c r="F115" s="67" t="s">
        <v>1178</v>
      </c>
      <c r="G115" s="76"/>
      <c r="H115" s="67" t="s">
        <v>423</v>
      </c>
      <c r="I115" s="67" t="s">
        <v>423</v>
      </c>
      <c r="J115" s="67" t="s">
        <v>578</v>
      </c>
      <c r="K115" s="67" t="s">
        <v>567</v>
      </c>
      <c r="L115" s="67" t="s">
        <v>659</v>
      </c>
      <c r="M115" s="67" t="s">
        <v>513</v>
      </c>
      <c r="N115" s="67" t="s">
        <v>421</v>
      </c>
      <c r="O115" s="67" t="s">
        <v>430</v>
      </c>
      <c r="P115" s="77"/>
      <c r="Q115" s="67" t="s">
        <v>1179</v>
      </c>
      <c r="R115" s="69">
        <v>0.13</v>
      </c>
      <c r="S115" s="70">
        <v>2</v>
      </c>
      <c r="T115" s="70">
        <v>1</v>
      </c>
      <c r="U115" s="70">
        <v>1</v>
      </c>
      <c r="V115" s="70">
        <v>1</v>
      </c>
      <c r="W115" s="70"/>
      <c r="X115" s="70"/>
      <c r="Y115" s="78">
        <v>39639</v>
      </c>
      <c r="Z115" s="70">
        <v>1</v>
      </c>
      <c r="AA115" s="70"/>
      <c r="AB115" s="70"/>
      <c r="AC115" s="69">
        <f t="shared" si="4"/>
        <v>0.13</v>
      </c>
      <c r="AD115" s="69"/>
      <c r="AE115" s="69">
        <f t="shared" si="5"/>
        <v>0.13</v>
      </c>
      <c r="AF115" s="69"/>
      <c r="AG115" s="69"/>
      <c r="AH115" s="69"/>
      <c r="AI115" s="64"/>
    </row>
    <row r="116" spans="1:35" ht="13.5" customHeight="1" x14ac:dyDescent="0.2">
      <c r="A116" s="74">
        <v>113</v>
      </c>
      <c r="B116" s="70" t="s">
        <v>1175</v>
      </c>
      <c r="C116" s="68" t="s">
        <v>1180</v>
      </c>
      <c r="D116" s="67" t="s">
        <v>1173</v>
      </c>
      <c r="E116" s="67" t="s">
        <v>421</v>
      </c>
      <c r="F116" s="67" t="s">
        <v>1181</v>
      </c>
      <c r="G116" s="76"/>
      <c r="H116" s="67" t="s">
        <v>423</v>
      </c>
      <c r="I116" s="67" t="s">
        <v>423</v>
      </c>
      <c r="J116" s="67" t="s">
        <v>578</v>
      </c>
      <c r="K116" s="67" t="s">
        <v>436</v>
      </c>
      <c r="L116" s="67" t="s">
        <v>438</v>
      </c>
      <c r="M116" s="67" t="s">
        <v>513</v>
      </c>
      <c r="N116" s="67" t="s">
        <v>421</v>
      </c>
      <c r="O116" s="67" t="s">
        <v>430</v>
      </c>
      <c r="P116" s="77"/>
      <c r="Q116" s="67" t="s">
        <v>1182</v>
      </c>
      <c r="R116" s="69">
        <v>0.23</v>
      </c>
      <c r="S116" s="70">
        <v>2</v>
      </c>
      <c r="T116" s="70">
        <v>1</v>
      </c>
      <c r="U116" s="70">
        <v>1</v>
      </c>
      <c r="V116" s="70">
        <v>1</v>
      </c>
      <c r="W116" s="70"/>
      <c r="X116" s="70"/>
      <c r="Y116" s="78">
        <v>39639</v>
      </c>
      <c r="Z116" s="70">
        <v>1</v>
      </c>
      <c r="AA116" s="70"/>
      <c r="AB116" s="70"/>
      <c r="AC116" s="69">
        <f t="shared" si="4"/>
        <v>0.23</v>
      </c>
      <c r="AD116" s="69"/>
      <c r="AE116" s="69">
        <f t="shared" si="5"/>
        <v>0.23</v>
      </c>
      <c r="AF116" s="69"/>
      <c r="AG116" s="69"/>
      <c r="AH116" s="69"/>
      <c r="AI116" s="64"/>
    </row>
    <row r="117" spans="1:35" ht="13.5" customHeight="1" x14ac:dyDescent="0.2">
      <c r="A117" s="74">
        <v>114</v>
      </c>
      <c r="B117" s="70" t="s">
        <v>674</v>
      </c>
      <c r="C117" s="68" t="s">
        <v>1183</v>
      </c>
      <c r="D117" s="67" t="s">
        <v>1184</v>
      </c>
      <c r="E117" s="67" t="s">
        <v>421</v>
      </c>
      <c r="F117" s="67" t="s">
        <v>1185</v>
      </c>
      <c r="G117" s="76"/>
      <c r="H117" s="67" t="s">
        <v>423</v>
      </c>
      <c r="I117" s="67" t="s">
        <v>423</v>
      </c>
      <c r="J117" s="67" t="s">
        <v>673</v>
      </c>
      <c r="K117" s="67" t="s">
        <v>442</v>
      </c>
      <c r="L117" s="67" t="s">
        <v>598</v>
      </c>
      <c r="M117" s="67" t="s">
        <v>545</v>
      </c>
      <c r="N117" s="67" t="s">
        <v>421</v>
      </c>
      <c r="O117" s="67" t="s">
        <v>430</v>
      </c>
      <c r="P117" s="77"/>
      <c r="Q117" s="67" t="s">
        <v>1186</v>
      </c>
      <c r="R117" s="69">
        <v>7.0000000000000007E-2</v>
      </c>
      <c r="S117" s="70">
        <v>2</v>
      </c>
      <c r="T117" s="70">
        <v>1</v>
      </c>
      <c r="U117" s="70">
        <v>1</v>
      </c>
      <c r="V117" s="70">
        <v>1</v>
      </c>
      <c r="W117" s="70"/>
      <c r="X117" s="70"/>
      <c r="Y117" s="78">
        <v>38203</v>
      </c>
      <c r="Z117" s="70">
        <v>1</v>
      </c>
      <c r="AA117" s="70"/>
      <c r="AB117" s="70"/>
      <c r="AC117" s="69">
        <f t="shared" si="4"/>
        <v>7.0000000000000007E-2</v>
      </c>
      <c r="AD117" s="69"/>
      <c r="AE117" s="69">
        <f t="shared" si="5"/>
        <v>7.0000000000000007E-2</v>
      </c>
      <c r="AF117" s="69"/>
      <c r="AG117" s="69"/>
      <c r="AH117" s="69"/>
      <c r="AI117" s="64"/>
    </row>
    <row r="118" spans="1:35" ht="13.5" customHeight="1" x14ac:dyDescent="0.2">
      <c r="A118" s="74">
        <v>115</v>
      </c>
      <c r="B118" s="70" t="s">
        <v>1190</v>
      </c>
      <c r="C118" s="68" t="s">
        <v>1187</v>
      </c>
      <c r="D118" s="67" t="s">
        <v>1188</v>
      </c>
      <c r="E118" s="67" t="s">
        <v>421</v>
      </c>
      <c r="F118" s="67" t="s">
        <v>1189</v>
      </c>
      <c r="G118" s="76"/>
      <c r="H118" s="67" t="s">
        <v>423</v>
      </c>
      <c r="I118" s="67" t="s">
        <v>423</v>
      </c>
      <c r="J118" s="67" t="s">
        <v>673</v>
      </c>
      <c r="K118" s="67" t="s">
        <v>442</v>
      </c>
      <c r="L118" s="67" t="s">
        <v>425</v>
      </c>
      <c r="M118" s="67" t="s">
        <v>545</v>
      </c>
      <c r="N118" s="67" t="s">
        <v>421</v>
      </c>
      <c r="O118" s="67" t="s">
        <v>430</v>
      </c>
      <c r="P118" s="77"/>
      <c r="Q118" s="67" t="s">
        <v>1191</v>
      </c>
      <c r="R118" s="69">
        <v>0.13</v>
      </c>
      <c r="S118" s="70">
        <v>4</v>
      </c>
      <c r="T118" s="70">
        <v>1</v>
      </c>
      <c r="U118" s="70">
        <v>1</v>
      </c>
      <c r="V118" s="70">
        <v>1</v>
      </c>
      <c r="W118" s="70"/>
      <c r="X118" s="70"/>
      <c r="Y118" s="78">
        <v>38203</v>
      </c>
      <c r="Z118" s="70">
        <v>1</v>
      </c>
      <c r="AA118" s="70"/>
      <c r="AB118" s="70"/>
      <c r="AC118" s="69">
        <f t="shared" si="4"/>
        <v>0.13</v>
      </c>
      <c r="AD118" s="69"/>
      <c r="AE118" s="69">
        <f t="shared" si="5"/>
        <v>0.13</v>
      </c>
      <c r="AF118" s="69"/>
      <c r="AG118" s="69"/>
      <c r="AH118" s="69"/>
      <c r="AI118" s="64"/>
    </row>
    <row r="119" spans="1:35" ht="13.5" customHeight="1" x14ac:dyDescent="0.2">
      <c r="A119" s="74">
        <v>116</v>
      </c>
      <c r="B119" s="70" t="s">
        <v>1190</v>
      </c>
      <c r="C119" s="68" t="s">
        <v>1192</v>
      </c>
      <c r="D119" s="67" t="s">
        <v>1188</v>
      </c>
      <c r="E119" s="67" t="s">
        <v>421</v>
      </c>
      <c r="F119" s="67" t="s">
        <v>1193</v>
      </c>
      <c r="G119" s="76"/>
      <c r="H119" s="67" t="s">
        <v>423</v>
      </c>
      <c r="I119" s="67" t="s">
        <v>423</v>
      </c>
      <c r="J119" s="67" t="s">
        <v>673</v>
      </c>
      <c r="K119" s="67" t="s">
        <v>442</v>
      </c>
      <c r="L119" s="67" t="s">
        <v>440</v>
      </c>
      <c r="M119" s="67" t="s">
        <v>545</v>
      </c>
      <c r="N119" s="67" t="s">
        <v>421</v>
      </c>
      <c r="O119" s="67" t="s">
        <v>430</v>
      </c>
      <c r="P119" s="77"/>
      <c r="Q119" s="67" t="s">
        <v>1194</v>
      </c>
      <c r="R119" s="69">
        <v>0.13</v>
      </c>
      <c r="S119" s="70">
        <v>3</v>
      </c>
      <c r="T119" s="70">
        <v>1</v>
      </c>
      <c r="U119" s="70">
        <v>1</v>
      </c>
      <c r="V119" s="70">
        <v>1</v>
      </c>
      <c r="W119" s="70"/>
      <c r="X119" s="70"/>
      <c r="Y119" s="78">
        <v>38203</v>
      </c>
      <c r="Z119" s="70">
        <v>1</v>
      </c>
      <c r="AA119" s="70"/>
      <c r="AB119" s="70"/>
      <c r="AC119" s="69">
        <f t="shared" si="4"/>
        <v>0.13</v>
      </c>
      <c r="AD119" s="69"/>
      <c r="AE119" s="69">
        <f t="shared" si="5"/>
        <v>0.13</v>
      </c>
      <c r="AF119" s="69"/>
      <c r="AG119" s="69"/>
      <c r="AH119" s="69"/>
      <c r="AI119" s="64"/>
    </row>
    <row r="120" spans="1:35" ht="13.5" customHeight="1" x14ac:dyDescent="0.2">
      <c r="A120" s="74">
        <v>117</v>
      </c>
      <c r="B120" s="70" t="s">
        <v>674</v>
      </c>
      <c r="C120" s="68" t="s">
        <v>1195</v>
      </c>
      <c r="D120" s="67" t="s">
        <v>1184</v>
      </c>
      <c r="E120" s="67" t="s">
        <v>421</v>
      </c>
      <c r="F120" s="67" t="s">
        <v>1196</v>
      </c>
      <c r="G120" s="76"/>
      <c r="H120" s="67" t="s">
        <v>423</v>
      </c>
      <c r="I120" s="67" t="s">
        <v>423</v>
      </c>
      <c r="J120" s="67" t="s">
        <v>673</v>
      </c>
      <c r="K120" s="67" t="s">
        <v>442</v>
      </c>
      <c r="L120" s="67" t="s">
        <v>598</v>
      </c>
      <c r="M120" s="67" t="s">
        <v>545</v>
      </c>
      <c r="N120" s="67" t="s">
        <v>421</v>
      </c>
      <c r="O120" s="67" t="s">
        <v>430</v>
      </c>
      <c r="P120" s="77"/>
      <c r="Q120" s="67" t="s">
        <v>851</v>
      </c>
      <c r="R120" s="69">
        <v>0.12</v>
      </c>
      <c r="S120" s="70">
        <v>0</v>
      </c>
      <c r="T120" s="70">
        <v>1</v>
      </c>
      <c r="U120" s="70">
        <v>1</v>
      </c>
      <c r="V120" s="70">
        <v>1</v>
      </c>
      <c r="W120" s="70"/>
      <c r="X120" s="70"/>
      <c r="Y120" s="78">
        <v>38203</v>
      </c>
      <c r="Z120" s="70">
        <v>1</v>
      </c>
      <c r="AA120" s="70"/>
      <c r="AB120" s="70"/>
      <c r="AC120" s="69">
        <f t="shared" si="4"/>
        <v>0.12</v>
      </c>
      <c r="AD120" s="69"/>
      <c r="AE120" s="69">
        <f t="shared" si="5"/>
        <v>0.12</v>
      </c>
      <c r="AF120" s="69"/>
      <c r="AG120" s="69"/>
      <c r="AH120" s="69"/>
      <c r="AI120" s="64"/>
    </row>
    <row r="121" spans="1:35" ht="13.5" customHeight="1" x14ac:dyDescent="0.2">
      <c r="A121" s="74">
        <v>118</v>
      </c>
      <c r="B121" s="70" t="s">
        <v>1198</v>
      </c>
      <c r="C121" s="68" t="s">
        <v>1199</v>
      </c>
      <c r="D121" s="67" t="s">
        <v>1197</v>
      </c>
      <c r="E121" s="67" t="s">
        <v>421</v>
      </c>
      <c r="F121" s="67" t="s">
        <v>1200</v>
      </c>
      <c r="G121" s="76"/>
      <c r="H121" s="67" t="s">
        <v>423</v>
      </c>
      <c r="I121" s="67" t="s">
        <v>423</v>
      </c>
      <c r="J121" s="67" t="s">
        <v>673</v>
      </c>
      <c r="K121" s="67" t="s">
        <v>431</v>
      </c>
      <c r="L121" s="67" t="s">
        <v>439</v>
      </c>
      <c r="M121" s="67" t="s">
        <v>545</v>
      </c>
      <c r="N121" s="67" t="s">
        <v>421</v>
      </c>
      <c r="O121" s="67" t="s">
        <v>430</v>
      </c>
      <c r="P121" s="77"/>
      <c r="Q121" s="67" t="s">
        <v>1027</v>
      </c>
      <c r="R121" s="69">
        <v>0.05</v>
      </c>
      <c r="S121" s="70">
        <v>0</v>
      </c>
      <c r="T121" s="70">
        <v>1</v>
      </c>
      <c r="U121" s="70">
        <v>1</v>
      </c>
      <c r="V121" s="70">
        <v>1</v>
      </c>
      <c r="W121" s="70"/>
      <c r="X121" s="70"/>
      <c r="Y121" s="78">
        <v>38203</v>
      </c>
      <c r="Z121" s="70">
        <v>1</v>
      </c>
      <c r="AA121" s="70"/>
      <c r="AB121" s="70"/>
      <c r="AC121" s="69">
        <f t="shared" si="4"/>
        <v>0.05</v>
      </c>
      <c r="AD121" s="69"/>
      <c r="AE121" s="69">
        <f t="shared" si="5"/>
        <v>0.05</v>
      </c>
      <c r="AF121" s="69"/>
      <c r="AG121" s="69"/>
      <c r="AH121" s="69"/>
      <c r="AI121" s="64"/>
    </row>
    <row r="122" spans="1:35" ht="13.5" customHeight="1" x14ac:dyDescent="0.2">
      <c r="A122" s="74">
        <v>119</v>
      </c>
      <c r="B122" s="70" t="s">
        <v>1203</v>
      </c>
      <c r="C122" s="68" t="s">
        <v>1201</v>
      </c>
      <c r="D122" s="67" t="s">
        <v>421</v>
      </c>
      <c r="E122" s="67" t="s">
        <v>421</v>
      </c>
      <c r="F122" s="67" t="s">
        <v>1202</v>
      </c>
      <c r="G122" s="76"/>
      <c r="H122" s="67" t="s">
        <v>423</v>
      </c>
      <c r="I122" s="67" t="s">
        <v>423</v>
      </c>
      <c r="J122" s="67" t="s">
        <v>497</v>
      </c>
      <c r="K122" s="67" t="s">
        <v>567</v>
      </c>
      <c r="L122" s="67" t="s">
        <v>440</v>
      </c>
      <c r="M122" s="67" t="s">
        <v>498</v>
      </c>
      <c r="N122" s="67" t="s">
        <v>421</v>
      </c>
      <c r="O122" s="67" t="s">
        <v>430</v>
      </c>
      <c r="P122" s="77"/>
      <c r="Q122" s="67" t="s">
        <v>699</v>
      </c>
      <c r="R122" s="69">
        <v>0.19</v>
      </c>
      <c r="S122" s="70">
        <v>0</v>
      </c>
      <c r="T122" s="70">
        <v>1</v>
      </c>
      <c r="U122" s="70">
        <v>1</v>
      </c>
      <c r="V122" s="70">
        <v>1</v>
      </c>
      <c r="W122" s="70">
        <v>1</v>
      </c>
      <c r="X122" s="70">
        <v>1</v>
      </c>
      <c r="Y122" s="78">
        <v>27303</v>
      </c>
      <c r="Z122" s="70">
        <v>1</v>
      </c>
      <c r="AA122" s="70"/>
      <c r="AB122" s="70"/>
      <c r="AC122" s="69">
        <f t="shared" si="4"/>
        <v>0.19</v>
      </c>
      <c r="AD122" s="69"/>
      <c r="AE122" s="69">
        <f t="shared" si="5"/>
        <v>0.19</v>
      </c>
      <c r="AF122" s="69"/>
      <c r="AG122" s="69"/>
      <c r="AH122" s="69"/>
      <c r="AI122" s="64"/>
    </row>
    <row r="123" spans="1:35" ht="13.5" customHeight="1" x14ac:dyDescent="0.2">
      <c r="A123" s="74">
        <v>120</v>
      </c>
      <c r="B123" s="70" t="s">
        <v>1203</v>
      </c>
      <c r="C123" s="68" t="s">
        <v>1204</v>
      </c>
      <c r="D123" s="67" t="s">
        <v>421</v>
      </c>
      <c r="E123" s="67" t="s">
        <v>421</v>
      </c>
      <c r="F123" s="67" t="s">
        <v>1205</v>
      </c>
      <c r="G123" s="76"/>
      <c r="H123" s="67" t="s">
        <v>423</v>
      </c>
      <c r="I123" s="67" t="s">
        <v>423</v>
      </c>
      <c r="J123" s="67" t="s">
        <v>497</v>
      </c>
      <c r="K123" s="67" t="s">
        <v>668</v>
      </c>
      <c r="L123" s="67" t="s">
        <v>440</v>
      </c>
      <c r="M123" s="67" t="s">
        <v>498</v>
      </c>
      <c r="N123" s="67" t="s">
        <v>421</v>
      </c>
      <c r="O123" s="67" t="s">
        <v>430</v>
      </c>
      <c r="P123" s="77"/>
      <c r="Q123" s="67" t="s">
        <v>699</v>
      </c>
      <c r="R123" s="69">
        <v>0.19</v>
      </c>
      <c r="S123" s="70">
        <v>0</v>
      </c>
      <c r="T123" s="70">
        <v>1</v>
      </c>
      <c r="U123" s="70">
        <v>1</v>
      </c>
      <c r="V123" s="70">
        <v>1</v>
      </c>
      <c r="W123" s="70">
        <v>1</v>
      </c>
      <c r="X123" s="70">
        <v>1</v>
      </c>
      <c r="Y123" s="78">
        <v>27303</v>
      </c>
      <c r="Z123" s="70">
        <v>1</v>
      </c>
      <c r="AA123" s="70"/>
      <c r="AB123" s="70"/>
      <c r="AC123" s="69">
        <f t="shared" si="4"/>
        <v>0.19</v>
      </c>
      <c r="AD123" s="69"/>
      <c r="AE123" s="69">
        <f t="shared" si="5"/>
        <v>0.19</v>
      </c>
      <c r="AF123" s="69"/>
      <c r="AG123" s="69"/>
      <c r="AH123" s="69"/>
      <c r="AI123" s="64"/>
    </row>
    <row r="124" spans="1:35" ht="13.5" customHeight="1" x14ac:dyDescent="0.2">
      <c r="A124" s="74">
        <v>121</v>
      </c>
      <c r="B124" s="70" t="s">
        <v>1209</v>
      </c>
      <c r="C124" s="68" t="s">
        <v>1206</v>
      </c>
      <c r="D124" s="67" t="s">
        <v>1207</v>
      </c>
      <c r="E124" s="67" t="s">
        <v>421</v>
      </c>
      <c r="F124" s="67" t="s">
        <v>1208</v>
      </c>
      <c r="G124" s="76"/>
      <c r="H124" s="67" t="s">
        <v>423</v>
      </c>
      <c r="I124" s="67" t="s">
        <v>423</v>
      </c>
      <c r="J124" s="67" t="s">
        <v>497</v>
      </c>
      <c r="K124" s="67" t="s">
        <v>432</v>
      </c>
      <c r="L124" s="67" t="s">
        <v>440</v>
      </c>
      <c r="M124" s="67" t="s">
        <v>498</v>
      </c>
      <c r="N124" s="67" t="s">
        <v>421</v>
      </c>
      <c r="O124" s="67" t="s">
        <v>430</v>
      </c>
      <c r="P124" s="77"/>
      <c r="Q124" s="67" t="s">
        <v>1210</v>
      </c>
      <c r="R124" s="69">
        <v>0.13</v>
      </c>
      <c r="S124" s="70">
        <v>2</v>
      </c>
      <c r="T124" s="70">
        <v>1</v>
      </c>
      <c r="U124" s="70">
        <v>1</v>
      </c>
      <c r="V124" s="70">
        <v>1</v>
      </c>
      <c r="W124" s="70"/>
      <c r="X124" s="70"/>
      <c r="Y124" s="78">
        <v>39349</v>
      </c>
      <c r="Z124" s="70">
        <v>1</v>
      </c>
      <c r="AA124" s="70">
        <v>1</v>
      </c>
      <c r="AB124" s="70"/>
      <c r="AC124" s="69">
        <f t="shared" si="4"/>
        <v>0.13</v>
      </c>
      <c r="AD124" s="69"/>
      <c r="AE124" s="69">
        <f t="shared" si="5"/>
        <v>0.13</v>
      </c>
      <c r="AF124" s="69"/>
      <c r="AG124" s="69"/>
      <c r="AH124" s="69"/>
      <c r="AI124" s="64"/>
    </row>
    <row r="125" spans="1:35" ht="13.5" customHeight="1" x14ac:dyDescent="0.2">
      <c r="A125" s="74">
        <v>122</v>
      </c>
      <c r="B125" s="70" t="s">
        <v>1209</v>
      </c>
      <c r="C125" s="68" t="s">
        <v>1211</v>
      </c>
      <c r="D125" s="67" t="s">
        <v>1207</v>
      </c>
      <c r="E125" s="67" t="s">
        <v>421</v>
      </c>
      <c r="F125" s="67" t="s">
        <v>1212</v>
      </c>
      <c r="G125" s="76"/>
      <c r="H125" s="67" t="s">
        <v>423</v>
      </c>
      <c r="I125" s="67" t="s">
        <v>423</v>
      </c>
      <c r="J125" s="67" t="s">
        <v>497</v>
      </c>
      <c r="K125" s="67" t="s">
        <v>441</v>
      </c>
      <c r="L125" s="67" t="s">
        <v>425</v>
      </c>
      <c r="M125" s="67" t="s">
        <v>498</v>
      </c>
      <c r="N125" s="67" t="s">
        <v>421</v>
      </c>
      <c r="O125" s="67" t="s">
        <v>430</v>
      </c>
      <c r="P125" s="77"/>
      <c r="Q125" s="67" t="s">
        <v>1210</v>
      </c>
      <c r="R125" s="69">
        <v>0.13</v>
      </c>
      <c r="S125" s="70">
        <v>2</v>
      </c>
      <c r="T125" s="70">
        <v>1</v>
      </c>
      <c r="U125" s="70">
        <v>1</v>
      </c>
      <c r="V125" s="70">
        <v>1</v>
      </c>
      <c r="W125" s="70"/>
      <c r="X125" s="70"/>
      <c r="Y125" s="78">
        <v>39349</v>
      </c>
      <c r="Z125" s="70">
        <v>1</v>
      </c>
      <c r="AA125" s="70">
        <v>1</v>
      </c>
      <c r="AB125" s="70"/>
      <c r="AC125" s="69">
        <f t="shared" si="4"/>
        <v>0.13</v>
      </c>
      <c r="AD125" s="69"/>
      <c r="AE125" s="69">
        <f t="shared" si="5"/>
        <v>0.13</v>
      </c>
      <c r="AF125" s="69"/>
      <c r="AG125" s="69"/>
      <c r="AH125" s="69"/>
      <c r="AI125" s="64"/>
    </row>
    <row r="126" spans="1:35" ht="13.5" customHeight="1" x14ac:dyDescent="0.2">
      <c r="A126" s="74">
        <v>123</v>
      </c>
      <c r="B126" s="70" t="s">
        <v>1216</v>
      </c>
      <c r="C126" s="68" t="s">
        <v>1214</v>
      </c>
      <c r="D126" s="67" t="s">
        <v>421</v>
      </c>
      <c r="E126" s="67" t="s">
        <v>421</v>
      </c>
      <c r="F126" s="67" t="s">
        <v>1215</v>
      </c>
      <c r="G126" s="76"/>
      <c r="H126" s="67" t="s">
        <v>423</v>
      </c>
      <c r="I126" s="67" t="s">
        <v>423</v>
      </c>
      <c r="J126" s="67" t="s">
        <v>1213</v>
      </c>
      <c r="K126" s="67" t="s">
        <v>441</v>
      </c>
      <c r="L126" s="67" t="s">
        <v>440</v>
      </c>
      <c r="M126" s="67" t="s">
        <v>443</v>
      </c>
      <c r="N126" s="67" t="s">
        <v>421</v>
      </c>
      <c r="O126" s="67" t="s">
        <v>430</v>
      </c>
      <c r="P126" s="77"/>
      <c r="Q126" s="67" t="s">
        <v>891</v>
      </c>
      <c r="R126" s="69">
        <v>8.7999999999999995E-2</v>
      </c>
      <c r="S126" s="70">
        <v>2</v>
      </c>
      <c r="T126" s="70">
        <v>1</v>
      </c>
      <c r="U126" s="70">
        <v>1</v>
      </c>
      <c r="V126" s="70">
        <v>1</v>
      </c>
      <c r="W126" s="70">
        <v>1</v>
      </c>
      <c r="X126" s="70">
        <v>1</v>
      </c>
      <c r="Y126" s="78">
        <v>28368</v>
      </c>
      <c r="Z126" s="70">
        <v>1</v>
      </c>
      <c r="AA126" s="70"/>
      <c r="AB126" s="70"/>
      <c r="AC126" s="69">
        <f t="shared" si="4"/>
        <v>8.7999999999999995E-2</v>
      </c>
      <c r="AD126" s="69"/>
      <c r="AE126" s="69">
        <f t="shared" si="5"/>
        <v>8.7999999999999995E-2</v>
      </c>
      <c r="AF126" s="69"/>
      <c r="AG126" s="69"/>
      <c r="AH126" s="69"/>
      <c r="AI126" s="64"/>
    </row>
    <row r="127" spans="1:35" ht="13.5" customHeight="1" x14ac:dyDescent="0.2">
      <c r="A127" s="74">
        <v>124</v>
      </c>
      <c r="B127" s="70" t="s">
        <v>1221</v>
      </c>
      <c r="C127" s="68" t="s">
        <v>1219</v>
      </c>
      <c r="D127" s="67" t="s">
        <v>421</v>
      </c>
      <c r="E127" s="67" t="s">
        <v>421</v>
      </c>
      <c r="F127" s="67" t="s">
        <v>1220</v>
      </c>
      <c r="G127" s="76"/>
      <c r="H127" s="67" t="s">
        <v>423</v>
      </c>
      <c r="I127" s="67" t="s">
        <v>423</v>
      </c>
      <c r="J127" s="67" t="s">
        <v>698</v>
      </c>
      <c r="K127" s="67" t="s">
        <v>1218</v>
      </c>
      <c r="L127" s="67" t="s">
        <v>440</v>
      </c>
      <c r="M127" s="67" t="s">
        <v>486</v>
      </c>
      <c r="N127" s="67" t="s">
        <v>421</v>
      </c>
      <c r="O127" s="67" t="s">
        <v>430</v>
      </c>
      <c r="P127" s="77"/>
      <c r="Q127" s="67" t="s">
        <v>1222</v>
      </c>
      <c r="R127" s="69">
        <v>0.29899999999999999</v>
      </c>
      <c r="S127" s="70">
        <v>4</v>
      </c>
      <c r="T127" s="70">
        <v>1</v>
      </c>
      <c r="U127" s="70">
        <v>1</v>
      </c>
      <c r="V127" s="70">
        <v>1</v>
      </c>
      <c r="W127" s="70">
        <v>1</v>
      </c>
      <c r="X127" s="70">
        <v>1</v>
      </c>
      <c r="Y127" s="78">
        <v>32752</v>
      </c>
      <c r="Z127" s="70">
        <v>1</v>
      </c>
      <c r="AA127" s="70"/>
      <c r="AB127" s="70"/>
      <c r="AC127" s="69">
        <f t="shared" si="4"/>
        <v>0.29899999999999999</v>
      </c>
      <c r="AD127" s="69"/>
      <c r="AE127" s="69">
        <f t="shared" ref="AE127:AE151" si="6">R127</f>
        <v>0.29899999999999999</v>
      </c>
      <c r="AF127" s="69"/>
      <c r="AG127" s="69"/>
      <c r="AH127" s="69"/>
      <c r="AI127" s="64"/>
    </row>
    <row r="128" spans="1:35" ht="13.5" customHeight="1" x14ac:dyDescent="0.2">
      <c r="A128" s="74">
        <v>125</v>
      </c>
      <c r="B128" s="70" t="s">
        <v>1227</v>
      </c>
      <c r="C128" s="68" t="s">
        <v>1224</v>
      </c>
      <c r="D128" s="67" t="s">
        <v>1225</v>
      </c>
      <c r="E128" s="67" t="s">
        <v>421</v>
      </c>
      <c r="F128" s="67" t="s">
        <v>1226</v>
      </c>
      <c r="G128" s="76"/>
      <c r="H128" s="67" t="s">
        <v>423</v>
      </c>
      <c r="I128" s="67" t="s">
        <v>423</v>
      </c>
      <c r="J128" s="67" t="s">
        <v>1223</v>
      </c>
      <c r="K128" s="67" t="s">
        <v>424</v>
      </c>
      <c r="L128" s="67" t="s">
        <v>425</v>
      </c>
      <c r="M128" s="67" t="s">
        <v>545</v>
      </c>
      <c r="N128" s="67" t="s">
        <v>421</v>
      </c>
      <c r="O128" s="67" t="s">
        <v>430</v>
      </c>
      <c r="P128" s="77"/>
      <c r="Q128" s="67" t="s">
        <v>1228</v>
      </c>
      <c r="R128" s="69">
        <v>0.05</v>
      </c>
      <c r="S128" s="70">
        <v>3</v>
      </c>
      <c r="T128" s="70">
        <v>1</v>
      </c>
      <c r="U128" s="70">
        <v>1</v>
      </c>
      <c r="V128" s="70">
        <v>1</v>
      </c>
      <c r="W128" s="70"/>
      <c r="X128" s="70"/>
      <c r="Y128" s="78">
        <v>39636</v>
      </c>
      <c r="Z128" s="70">
        <v>1</v>
      </c>
      <c r="AA128" s="70"/>
      <c r="AB128" s="70"/>
      <c r="AC128" s="69">
        <f t="shared" si="4"/>
        <v>0.05</v>
      </c>
      <c r="AD128" s="69"/>
      <c r="AE128" s="69">
        <f t="shared" si="6"/>
        <v>0.05</v>
      </c>
      <c r="AF128" s="69"/>
      <c r="AG128" s="69"/>
      <c r="AH128" s="69"/>
      <c r="AI128" s="64"/>
    </row>
    <row r="129" spans="1:35" ht="13.5" customHeight="1" x14ac:dyDescent="0.2">
      <c r="A129" s="74">
        <v>126</v>
      </c>
      <c r="B129" s="70" t="s">
        <v>1227</v>
      </c>
      <c r="C129" s="68" t="s">
        <v>1229</v>
      </c>
      <c r="D129" s="67" t="s">
        <v>1225</v>
      </c>
      <c r="E129" s="67" t="s">
        <v>421</v>
      </c>
      <c r="F129" s="67" t="s">
        <v>1230</v>
      </c>
      <c r="G129" s="76"/>
      <c r="H129" s="67" t="s">
        <v>423</v>
      </c>
      <c r="I129" s="67" t="s">
        <v>423</v>
      </c>
      <c r="J129" s="67" t="s">
        <v>1223</v>
      </c>
      <c r="K129" s="67" t="s">
        <v>441</v>
      </c>
      <c r="L129" s="67" t="s">
        <v>439</v>
      </c>
      <c r="M129" s="67" t="s">
        <v>545</v>
      </c>
      <c r="N129" s="67" t="s">
        <v>421</v>
      </c>
      <c r="O129" s="67" t="s">
        <v>430</v>
      </c>
      <c r="P129" s="77"/>
      <c r="Q129" s="67" t="s">
        <v>1228</v>
      </c>
      <c r="R129" s="69">
        <v>0.05</v>
      </c>
      <c r="S129" s="70">
        <v>2</v>
      </c>
      <c r="T129" s="70">
        <v>1</v>
      </c>
      <c r="U129" s="70">
        <v>1</v>
      </c>
      <c r="V129" s="70">
        <v>1</v>
      </c>
      <c r="W129" s="70"/>
      <c r="X129" s="70"/>
      <c r="Y129" s="78">
        <v>39636</v>
      </c>
      <c r="Z129" s="70">
        <v>1</v>
      </c>
      <c r="AA129" s="70"/>
      <c r="AB129" s="70"/>
      <c r="AC129" s="69">
        <f t="shared" si="4"/>
        <v>0.05</v>
      </c>
      <c r="AD129" s="69"/>
      <c r="AE129" s="69">
        <f t="shared" si="6"/>
        <v>0.05</v>
      </c>
      <c r="AF129" s="69"/>
      <c r="AG129" s="69"/>
      <c r="AH129" s="69"/>
      <c r="AI129" s="64"/>
    </row>
    <row r="130" spans="1:35" ht="13.5" customHeight="1" x14ac:dyDescent="0.2">
      <c r="A130" s="74">
        <v>127</v>
      </c>
      <c r="B130" s="70" t="s">
        <v>1227</v>
      </c>
      <c r="C130" s="68" t="s">
        <v>1231</v>
      </c>
      <c r="D130" s="67" t="s">
        <v>1232</v>
      </c>
      <c r="E130" s="67" t="s">
        <v>421</v>
      </c>
      <c r="F130" s="67" t="s">
        <v>1233</v>
      </c>
      <c r="G130" s="76"/>
      <c r="H130" s="67" t="s">
        <v>423</v>
      </c>
      <c r="I130" s="67" t="s">
        <v>423</v>
      </c>
      <c r="J130" s="67" t="s">
        <v>1223</v>
      </c>
      <c r="K130" s="67" t="s">
        <v>441</v>
      </c>
      <c r="L130" s="67" t="s">
        <v>425</v>
      </c>
      <c r="M130" s="67" t="s">
        <v>545</v>
      </c>
      <c r="N130" s="67" t="s">
        <v>421</v>
      </c>
      <c r="O130" s="67" t="s">
        <v>430</v>
      </c>
      <c r="P130" s="77"/>
      <c r="Q130" s="67" t="s">
        <v>1234</v>
      </c>
      <c r="R130" s="69">
        <v>0.12</v>
      </c>
      <c r="S130" s="70">
        <v>2</v>
      </c>
      <c r="T130" s="70">
        <v>1</v>
      </c>
      <c r="U130" s="70">
        <v>1</v>
      </c>
      <c r="V130" s="70">
        <v>1</v>
      </c>
      <c r="W130" s="70"/>
      <c r="X130" s="70"/>
      <c r="Y130" s="78">
        <v>39636</v>
      </c>
      <c r="Z130" s="70">
        <v>1</v>
      </c>
      <c r="AA130" s="70">
        <v>1</v>
      </c>
      <c r="AB130" s="70"/>
      <c r="AC130" s="69">
        <f t="shared" si="4"/>
        <v>0.12</v>
      </c>
      <c r="AD130" s="69"/>
      <c r="AE130" s="69">
        <f t="shared" si="6"/>
        <v>0.12</v>
      </c>
      <c r="AF130" s="69"/>
      <c r="AG130" s="69"/>
      <c r="AH130" s="69"/>
      <c r="AI130" s="64"/>
    </row>
    <row r="131" spans="1:35" ht="13.5" customHeight="1" x14ac:dyDescent="0.2">
      <c r="A131" s="74">
        <v>128</v>
      </c>
      <c r="B131" s="70" t="s">
        <v>1237</v>
      </c>
      <c r="C131" s="68" t="s">
        <v>1235</v>
      </c>
      <c r="D131" s="67" t="s">
        <v>421</v>
      </c>
      <c r="E131" s="67" t="s">
        <v>421</v>
      </c>
      <c r="F131" s="67" t="s">
        <v>1236</v>
      </c>
      <c r="G131" s="76"/>
      <c r="H131" s="67" t="s">
        <v>423</v>
      </c>
      <c r="I131" s="67" t="s">
        <v>423</v>
      </c>
      <c r="J131" s="67" t="s">
        <v>1223</v>
      </c>
      <c r="K131" s="67" t="s">
        <v>441</v>
      </c>
      <c r="L131" s="67" t="s">
        <v>438</v>
      </c>
      <c r="M131" s="67" t="s">
        <v>545</v>
      </c>
      <c r="N131" s="67" t="s">
        <v>421</v>
      </c>
      <c r="O131" s="67" t="s">
        <v>430</v>
      </c>
      <c r="P131" s="77"/>
      <c r="Q131" s="67" t="s">
        <v>785</v>
      </c>
      <c r="R131" s="69">
        <v>0.12</v>
      </c>
      <c r="S131" s="70">
        <v>2</v>
      </c>
      <c r="T131" s="70">
        <v>1</v>
      </c>
      <c r="U131" s="70">
        <v>1</v>
      </c>
      <c r="V131" s="70">
        <v>1</v>
      </c>
      <c r="W131" s="70"/>
      <c r="X131" s="70"/>
      <c r="Y131" s="78">
        <v>39636</v>
      </c>
      <c r="Z131" s="70">
        <v>1</v>
      </c>
      <c r="AA131" s="70">
        <v>1</v>
      </c>
      <c r="AB131" s="70"/>
      <c r="AC131" s="69">
        <f t="shared" si="4"/>
        <v>0.12</v>
      </c>
      <c r="AD131" s="69"/>
      <c r="AE131" s="69">
        <f t="shared" si="6"/>
        <v>0.12</v>
      </c>
      <c r="AF131" s="69"/>
      <c r="AG131" s="69"/>
      <c r="AH131" s="69"/>
      <c r="AI131" s="64"/>
    </row>
    <row r="132" spans="1:35" ht="13.5" customHeight="1" x14ac:dyDescent="0.2">
      <c r="A132" s="74">
        <v>129</v>
      </c>
      <c r="B132" s="70" t="s">
        <v>1242</v>
      </c>
      <c r="C132" s="68" t="s">
        <v>1239</v>
      </c>
      <c r="D132" s="67" t="s">
        <v>1240</v>
      </c>
      <c r="E132" s="67" t="s">
        <v>421</v>
      </c>
      <c r="F132" s="67" t="s">
        <v>1241</v>
      </c>
      <c r="G132" s="76"/>
      <c r="H132" s="67" t="s">
        <v>423</v>
      </c>
      <c r="I132" s="67" t="s">
        <v>423</v>
      </c>
      <c r="J132" s="67" t="s">
        <v>531</v>
      </c>
      <c r="K132" s="67" t="s">
        <v>424</v>
      </c>
      <c r="L132" s="67" t="s">
        <v>439</v>
      </c>
      <c r="M132" s="67" t="s">
        <v>498</v>
      </c>
      <c r="N132" s="67" t="s">
        <v>421</v>
      </c>
      <c r="O132" s="67" t="s">
        <v>430</v>
      </c>
      <c r="P132" s="77"/>
      <c r="Q132" s="67" t="s">
        <v>1243</v>
      </c>
      <c r="R132" s="69">
        <v>0.12</v>
      </c>
      <c r="S132" s="70">
        <v>2</v>
      </c>
      <c r="T132" s="70">
        <v>1</v>
      </c>
      <c r="U132" s="70">
        <v>1</v>
      </c>
      <c r="V132" s="70">
        <v>1</v>
      </c>
      <c r="W132" s="70"/>
      <c r="X132" s="70"/>
      <c r="Y132" s="78">
        <v>39792</v>
      </c>
      <c r="Z132" s="70">
        <v>1</v>
      </c>
      <c r="AA132" s="70">
        <v>1</v>
      </c>
      <c r="AB132" s="70"/>
      <c r="AC132" s="69">
        <f t="shared" si="4"/>
        <v>0.12</v>
      </c>
      <c r="AD132" s="69"/>
      <c r="AE132" s="69">
        <f t="shared" si="6"/>
        <v>0.12</v>
      </c>
      <c r="AF132" s="69"/>
      <c r="AG132" s="69"/>
      <c r="AH132" s="69"/>
      <c r="AI132" s="64"/>
    </row>
    <row r="133" spans="1:35" ht="13.5" customHeight="1" x14ac:dyDescent="0.2">
      <c r="A133" s="74">
        <v>130</v>
      </c>
      <c r="B133" s="70" t="s">
        <v>1242</v>
      </c>
      <c r="C133" s="68" t="s">
        <v>1244</v>
      </c>
      <c r="D133" s="67" t="s">
        <v>1240</v>
      </c>
      <c r="E133" s="67" t="s">
        <v>421</v>
      </c>
      <c r="F133" s="67" t="s">
        <v>1245</v>
      </c>
      <c r="G133" s="76"/>
      <c r="H133" s="67" t="s">
        <v>423</v>
      </c>
      <c r="I133" s="67" t="s">
        <v>423</v>
      </c>
      <c r="J133" s="67" t="s">
        <v>531</v>
      </c>
      <c r="K133" s="67" t="s">
        <v>441</v>
      </c>
      <c r="L133" s="67" t="s">
        <v>440</v>
      </c>
      <c r="M133" s="67" t="s">
        <v>498</v>
      </c>
      <c r="N133" s="67" t="s">
        <v>421</v>
      </c>
      <c r="O133" s="67" t="s">
        <v>430</v>
      </c>
      <c r="P133" s="77"/>
      <c r="Q133" s="67" t="s">
        <v>1243</v>
      </c>
      <c r="R133" s="69">
        <v>0.12</v>
      </c>
      <c r="S133" s="70">
        <v>2</v>
      </c>
      <c r="T133" s="70">
        <v>1</v>
      </c>
      <c r="U133" s="70">
        <v>1</v>
      </c>
      <c r="V133" s="70">
        <v>1</v>
      </c>
      <c r="W133" s="70"/>
      <c r="X133" s="70"/>
      <c r="Y133" s="78">
        <v>39792</v>
      </c>
      <c r="Z133" s="70">
        <v>1</v>
      </c>
      <c r="AA133" s="70">
        <v>1</v>
      </c>
      <c r="AB133" s="70"/>
      <c r="AC133" s="69">
        <f t="shared" ref="AC133:AC196" si="7">SUM(AD133:AH133)</f>
        <v>0.12</v>
      </c>
      <c r="AD133" s="69"/>
      <c r="AE133" s="69">
        <f t="shared" si="6"/>
        <v>0.12</v>
      </c>
      <c r="AF133" s="69"/>
      <c r="AG133" s="69"/>
      <c r="AH133" s="69"/>
      <c r="AI133" s="64"/>
    </row>
    <row r="134" spans="1:35" ht="13.5" customHeight="1" x14ac:dyDescent="0.2">
      <c r="A134" s="74">
        <v>131</v>
      </c>
      <c r="B134" s="70" t="s">
        <v>1250</v>
      </c>
      <c r="C134" s="68" t="s">
        <v>1247</v>
      </c>
      <c r="D134" s="67" t="s">
        <v>1248</v>
      </c>
      <c r="E134" s="67" t="s">
        <v>421</v>
      </c>
      <c r="F134" s="67" t="s">
        <v>1249</v>
      </c>
      <c r="G134" s="76"/>
      <c r="H134" s="67" t="s">
        <v>423</v>
      </c>
      <c r="I134" s="67" t="s">
        <v>423</v>
      </c>
      <c r="J134" s="67" t="s">
        <v>607</v>
      </c>
      <c r="K134" s="67" t="s">
        <v>433</v>
      </c>
      <c r="L134" s="67" t="s">
        <v>438</v>
      </c>
      <c r="M134" s="67" t="s">
        <v>459</v>
      </c>
      <c r="N134" s="67" t="s">
        <v>421</v>
      </c>
      <c r="O134" s="67" t="s">
        <v>430</v>
      </c>
      <c r="P134" s="77"/>
      <c r="Q134" s="67" t="s">
        <v>1251</v>
      </c>
      <c r="R134" s="69">
        <v>0.25</v>
      </c>
      <c r="S134" s="70">
        <v>6</v>
      </c>
      <c r="T134" s="70">
        <v>1</v>
      </c>
      <c r="U134" s="70">
        <v>1</v>
      </c>
      <c r="V134" s="70">
        <v>1</v>
      </c>
      <c r="W134" s="70"/>
      <c r="X134" s="70"/>
      <c r="Y134" s="78">
        <v>38563</v>
      </c>
      <c r="Z134" s="70">
        <v>1</v>
      </c>
      <c r="AA134" s="70"/>
      <c r="AB134" s="70"/>
      <c r="AC134" s="69">
        <f t="shared" si="7"/>
        <v>0.25</v>
      </c>
      <c r="AD134" s="69"/>
      <c r="AE134" s="69">
        <f t="shared" si="6"/>
        <v>0.25</v>
      </c>
      <c r="AF134" s="69"/>
      <c r="AG134" s="69"/>
      <c r="AH134" s="69"/>
      <c r="AI134" s="64"/>
    </row>
    <row r="135" spans="1:35" ht="13.5" customHeight="1" x14ac:dyDescent="0.2">
      <c r="A135" s="74">
        <v>132</v>
      </c>
      <c r="B135" s="70" t="s">
        <v>1250</v>
      </c>
      <c r="C135" s="68" t="s">
        <v>1252</v>
      </c>
      <c r="D135" s="67" t="s">
        <v>1248</v>
      </c>
      <c r="E135" s="67" t="s">
        <v>421</v>
      </c>
      <c r="F135" s="67" t="s">
        <v>1253</v>
      </c>
      <c r="G135" s="76"/>
      <c r="H135" s="67" t="s">
        <v>423</v>
      </c>
      <c r="I135" s="67" t="s">
        <v>423</v>
      </c>
      <c r="J135" s="67" t="s">
        <v>607</v>
      </c>
      <c r="K135" s="67" t="s">
        <v>668</v>
      </c>
      <c r="L135" s="67" t="s">
        <v>439</v>
      </c>
      <c r="M135" s="67" t="s">
        <v>459</v>
      </c>
      <c r="N135" s="67" t="s">
        <v>421</v>
      </c>
      <c r="O135" s="67" t="s">
        <v>430</v>
      </c>
      <c r="P135" s="77"/>
      <c r="Q135" s="67" t="s">
        <v>1254</v>
      </c>
      <c r="R135" s="69">
        <v>0.25</v>
      </c>
      <c r="S135" s="70">
        <v>5</v>
      </c>
      <c r="T135" s="70">
        <v>1</v>
      </c>
      <c r="U135" s="70">
        <v>1</v>
      </c>
      <c r="V135" s="70">
        <v>1</v>
      </c>
      <c r="W135" s="70"/>
      <c r="X135" s="70"/>
      <c r="Y135" s="78">
        <v>38563</v>
      </c>
      <c r="Z135" s="70">
        <v>1</v>
      </c>
      <c r="AA135" s="70"/>
      <c r="AB135" s="70"/>
      <c r="AC135" s="69">
        <f t="shared" si="7"/>
        <v>0.25</v>
      </c>
      <c r="AD135" s="69"/>
      <c r="AE135" s="69">
        <f t="shared" si="6"/>
        <v>0.25</v>
      </c>
      <c r="AF135" s="69"/>
      <c r="AG135" s="69"/>
      <c r="AH135" s="69"/>
      <c r="AI135" s="64"/>
    </row>
    <row r="136" spans="1:35" ht="13.5" customHeight="1" x14ac:dyDescent="0.2">
      <c r="A136" s="74">
        <v>133</v>
      </c>
      <c r="B136" s="70" t="s">
        <v>1250</v>
      </c>
      <c r="C136" s="68" t="s">
        <v>1255</v>
      </c>
      <c r="D136" s="67" t="s">
        <v>1248</v>
      </c>
      <c r="E136" s="67" t="s">
        <v>421</v>
      </c>
      <c r="F136" s="67" t="s">
        <v>1256</v>
      </c>
      <c r="G136" s="76"/>
      <c r="H136" s="67" t="s">
        <v>423</v>
      </c>
      <c r="I136" s="67" t="s">
        <v>423</v>
      </c>
      <c r="J136" s="67" t="s">
        <v>607</v>
      </c>
      <c r="K136" s="67" t="s">
        <v>433</v>
      </c>
      <c r="L136" s="67" t="s">
        <v>439</v>
      </c>
      <c r="M136" s="67" t="s">
        <v>459</v>
      </c>
      <c r="N136" s="67" t="s">
        <v>421</v>
      </c>
      <c r="O136" s="67" t="s">
        <v>430</v>
      </c>
      <c r="P136" s="77"/>
      <c r="Q136" s="67" t="s">
        <v>1257</v>
      </c>
      <c r="R136" s="69">
        <v>0.25</v>
      </c>
      <c r="S136" s="70">
        <v>4</v>
      </c>
      <c r="T136" s="70">
        <v>1</v>
      </c>
      <c r="U136" s="70">
        <v>1</v>
      </c>
      <c r="V136" s="70">
        <v>1</v>
      </c>
      <c r="W136" s="70"/>
      <c r="X136" s="70"/>
      <c r="Y136" s="78">
        <v>38561</v>
      </c>
      <c r="Z136" s="70">
        <v>1</v>
      </c>
      <c r="AA136" s="70"/>
      <c r="AB136" s="70"/>
      <c r="AC136" s="69">
        <f t="shared" si="7"/>
        <v>0.25</v>
      </c>
      <c r="AD136" s="69"/>
      <c r="AE136" s="69">
        <f t="shared" si="6"/>
        <v>0.25</v>
      </c>
      <c r="AF136" s="69"/>
      <c r="AG136" s="69"/>
      <c r="AH136" s="69"/>
      <c r="AI136" s="64"/>
    </row>
    <row r="137" spans="1:35" ht="13.5" customHeight="1" x14ac:dyDescent="0.2">
      <c r="A137" s="74">
        <v>134</v>
      </c>
      <c r="B137" s="70" t="s">
        <v>1250</v>
      </c>
      <c r="C137" s="68" t="s">
        <v>1258</v>
      </c>
      <c r="D137" s="67" t="s">
        <v>1248</v>
      </c>
      <c r="E137" s="67" t="s">
        <v>421</v>
      </c>
      <c r="F137" s="67" t="s">
        <v>1259</v>
      </c>
      <c r="G137" s="76"/>
      <c r="H137" s="67" t="s">
        <v>423</v>
      </c>
      <c r="I137" s="67" t="s">
        <v>423</v>
      </c>
      <c r="J137" s="67" t="s">
        <v>607</v>
      </c>
      <c r="K137" s="67" t="s">
        <v>668</v>
      </c>
      <c r="L137" s="67" t="s">
        <v>438</v>
      </c>
      <c r="M137" s="67" t="s">
        <v>459</v>
      </c>
      <c r="N137" s="67" t="s">
        <v>421</v>
      </c>
      <c r="O137" s="67" t="s">
        <v>430</v>
      </c>
      <c r="P137" s="77"/>
      <c r="Q137" s="67" t="s">
        <v>1257</v>
      </c>
      <c r="R137" s="69">
        <v>0.25</v>
      </c>
      <c r="S137" s="70">
        <v>4</v>
      </c>
      <c r="T137" s="70">
        <v>1</v>
      </c>
      <c r="U137" s="70">
        <v>1</v>
      </c>
      <c r="V137" s="70">
        <v>1</v>
      </c>
      <c r="W137" s="70"/>
      <c r="X137" s="70"/>
      <c r="Y137" s="78">
        <v>38563</v>
      </c>
      <c r="Z137" s="70">
        <v>1</v>
      </c>
      <c r="AA137" s="70"/>
      <c r="AB137" s="70"/>
      <c r="AC137" s="69">
        <f t="shared" si="7"/>
        <v>0.25</v>
      </c>
      <c r="AD137" s="69"/>
      <c r="AE137" s="69">
        <f t="shared" si="6"/>
        <v>0.25</v>
      </c>
      <c r="AF137" s="69"/>
      <c r="AG137" s="69"/>
      <c r="AH137" s="69"/>
      <c r="AI137" s="64"/>
    </row>
    <row r="138" spans="1:35" ht="13.5" customHeight="1" x14ac:dyDescent="0.2">
      <c r="A138" s="74">
        <v>135</v>
      </c>
      <c r="B138" s="70" t="s">
        <v>1263</v>
      </c>
      <c r="C138" s="68" t="s">
        <v>1261</v>
      </c>
      <c r="D138" s="67" t="s">
        <v>421</v>
      </c>
      <c r="E138" s="67" t="s">
        <v>421</v>
      </c>
      <c r="F138" s="67" t="s">
        <v>1262</v>
      </c>
      <c r="G138" s="76"/>
      <c r="H138" s="67" t="s">
        <v>423</v>
      </c>
      <c r="I138" s="67" t="s">
        <v>423</v>
      </c>
      <c r="J138" s="67" t="s">
        <v>543</v>
      </c>
      <c r="K138" s="67" t="s">
        <v>432</v>
      </c>
      <c r="L138" s="67" t="s">
        <v>438</v>
      </c>
      <c r="M138" s="67" t="s">
        <v>486</v>
      </c>
      <c r="N138" s="67" t="s">
        <v>421</v>
      </c>
      <c r="O138" s="67" t="s">
        <v>430</v>
      </c>
      <c r="P138" s="77"/>
      <c r="Q138" s="67" t="s">
        <v>1264</v>
      </c>
      <c r="R138" s="69">
        <v>3.2000000000000001E-2</v>
      </c>
      <c r="S138" s="70">
        <v>2</v>
      </c>
      <c r="T138" s="70">
        <v>1</v>
      </c>
      <c r="U138" s="70">
        <v>1</v>
      </c>
      <c r="V138" s="70">
        <v>1</v>
      </c>
      <c r="W138" s="70">
        <v>1</v>
      </c>
      <c r="X138" s="70">
        <v>1</v>
      </c>
      <c r="Y138" s="78">
        <v>28033</v>
      </c>
      <c r="Z138" s="70">
        <v>1</v>
      </c>
      <c r="AA138" s="70"/>
      <c r="AB138" s="70"/>
      <c r="AC138" s="69">
        <f t="shared" si="7"/>
        <v>3.2000000000000001E-2</v>
      </c>
      <c r="AD138" s="69"/>
      <c r="AE138" s="69">
        <f t="shared" si="6"/>
        <v>3.2000000000000001E-2</v>
      </c>
      <c r="AF138" s="69"/>
      <c r="AG138" s="69"/>
      <c r="AH138" s="69"/>
      <c r="AI138" s="64"/>
    </row>
    <row r="139" spans="1:35" ht="13.5" customHeight="1" x14ac:dyDescent="0.2">
      <c r="A139" s="74">
        <v>136</v>
      </c>
      <c r="B139" s="70" t="s">
        <v>1263</v>
      </c>
      <c r="C139" s="68" t="s">
        <v>1265</v>
      </c>
      <c r="D139" s="67" t="s">
        <v>421</v>
      </c>
      <c r="E139" s="67" t="s">
        <v>421</v>
      </c>
      <c r="F139" s="67" t="s">
        <v>1266</v>
      </c>
      <c r="G139" s="76"/>
      <c r="H139" s="67" t="s">
        <v>423</v>
      </c>
      <c r="I139" s="67" t="s">
        <v>423</v>
      </c>
      <c r="J139" s="67" t="s">
        <v>543</v>
      </c>
      <c r="K139" s="67" t="s">
        <v>436</v>
      </c>
      <c r="L139" s="67" t="s">
        <v>439</v>
      </c>
      <c r="M139" s="67" t="s">
        <v>486</v>
      </c>
      <c r="N139" s="67" t="s">
        <v>421</v>
      </c>
      <c r="O139" s="67" t="s">
        <v>430</v>
      </c>
      <c r="P139" s="77"/>
      <c r="Q139" s="67" t="s">
        <v>1264</v>
      </c>
      <c r="R139" s="69">
        <v>3.2000000000000001E-2</v>
      </c>
      <c r="S139" s="70">
        <v>2</v>
      </c>
      <c r="T139" s="70">
        <v>1</v>
      </c>
      <c r="U139" s="70">
        <v>1</v>
      </c>
      <c r="V139" s="70">
        <v>1</v>
      </c>
      <c r="W139" s="70">
        <v>1</v>
      </c>
      <c r="X139" s="70">
        <v>1</v>
      </c>
      <c r="Y139" s="78">
        <v>28033</v>
      </c>
      <c r="Z139" s="70">
        <v>1</v>
      </c>
      <c r="AA139" s="70"/>
      <c r="AB139" s="70"/>
      <c r="AC139" s="69">
        <f t="shared" si="7"/>
        <v>3.2000000000000001E-2</v>
      </c>
      <c r="AD139" s="69"/>
      <c r="AE139" s="69">
        <f t="shared" si="6"/>
        <v>3.2000000000000001E-2</v>
      </c>
      <c r="AF139" s="69"/>
      <c r="AG139" s="69"/>
      <c r="AH139" s="69"/>
      <c r="AI139" s="64"/>
    </row>
    <row r="140" spans="1:35" ht="13.5" customHeight="1" x14ac:dyDescent="0.2">
      <c r="A140" s="74">
        <v>137</v>
      </c>
      <c r="B140" s="70" t="s">
        <v>1271</v>
      </c>
      <c r="C140" s="68" t="s">
        <v>1268</v>
      </c>
      <c r="D140" s="67" t="s">
        <v>1269</v>
      </c>
      <c r="E140" s="67" t="s">
        <v>421</v>
      </c>
      <c r="F140" s="67" t="s">
        <v>1270</v>
      </c>
      <c r="G140" s="76"/>
      <c r="H140" s="67" t="s">
        <v>423</v>
      </c>
      <c r="I140" s="67" t="s">
        <v>423</v>
      </c>
      <c r="J140" s="67" t="s">
        <v>1267</v>
      </c>
      <c r="K140" s="67" t="s">
        <v>442</v>
      </c>
      <c r="L140" s="67" t="s">
        <v>440</v>
      </c>
      <c r="M140" s="67" t="s">
        <v>453</v>
      </c>
      <c r="N140" s="67" t="s">
        <v>421</v>
      </c>
      <c r="O140" s="67" t="s">
        <v>426</v>
      </c>
      <c r="P140" s="77"/>
      <c r="Q140" s="67" t="s">
        <v>1272</v>
      </c>
      <c r="R140" s="69">
        <v>1.4999999999999999E-2</v>
      </c>
      <c r="S140" s="70">
        <v>2</v>
      </c>
      <c r="T140" s="70">
        <v>1</v>
      </c>
      <c r="U140" s="70">
        <v>1</v>
      </c>
      <c r="V140" s="70">
        <v>1</v>
      </c>
      <c r="W140" s="70"/>
      <c r="X140" s="70"/>
      <c r="Y140" s="78">
        <v>44958</v>
      </c>
      <c r="Z140" s="70"/>
      <c r="AA140" s="70"/>
      <c r="AB140" s="70">
        <v>1</v>
      </c>
      <c r="AC140" s="69">
        <f t="shared" si="7"/>
        <v>1.4999999999999999E-2</v>
      </c>
      <c r="AD140" s="69"/>
      <c r="AE140" s="69">
        <f t="shared" si="6"/>
        <v>1.4999999999999999E-2</v>
      </c>
      <c r="AF140" s="69"/>
      <c r="AG140" s="69"/>
      <c r="AH140" s="69"/>
      <c r="AI140" s="64"/>
    </row>
    <row r="141" spans="1:35" ht="28.5" customHeight="1" x14ac:dyDescent="0.2">
      <c r="A141" s="74">
        <v>138</v>
      </c>
      <c r="B141" s="70" t="s">
        <v>1275</v>
      </c>
      <c r="C141" s="68" t="s">
        <v>1273</v>
      </c>
      <c r="D141" s="67" t="s">
        <v>421</v>
      </c>
      <c r="E141" s="67" t="s">
        <v>421</v>
      </c>
      <c r="F141" s="67" t="s">
        <v>1274</v>
      </c>
      <c r="G141" s="76"/>
      <c r="H141" s="67" t="s">
        <v>423</v>
      </c>
      <c r="I141" s="67" t="s">
        <v>423</v>
      </c>
      <c r="J141" s="67" t="s">
        <v>1267</v>
      </c>
      <c r="K141" s="67" t="s">
        <v>442</v>
      </c>
      <c r="L141" s="67" t="s">
        <v>438</v>
      </c>
      <c r="M141" s="67" t="s">
        <v>453</v>
      </c>
      <c r="N141" s="67" t="s">
        <v>421</v>
      </c>
      <c r="O141" s="67" t="s">
        <v>426</v>
      </c>
      <c r="P141" s="77"/>
      <c r="Q141" s="67" t="s">
        <v>1276</v>
      </c>
      <c r="R141" s="69">
        <v>1.4999999999999999E-2</v>
      </c>
      <c r="S141" s="70">
        <v>2</v>
      </c>
      <c r="T141" s="70">
        <v>1</v>
      </c>
      <c r="U141" s="70">
        <v>1</v>
      </c>
      <c r="V141" s="70">
        <v>1</v>
      </c>
      <c r="W141" s="70"/>
      <c r="X141" s="70"/>
      <c r="Y141" s="78">
        <v>40908</v>
      </c>
      <c r="Z141" s="70"/>
      <c r="AA141" s="70"/>
      <c r="AB141" s="70">
        <v>1</v>
      </c>
      <c r="AC141" s="69">
        <f t="shared" si="7"/>
        <v>1.4999999999999999E-2</v>
      </c>
      <c r="AD141" s="69"/>
      <c r="AE141" s="69">
        <f t="shared" si="6"/>
        <v>1.4999999999999999E-2</v>
      </c>
      <c r="AF141" s="69"/>
      <c r="AG141" s="69"/>
      <c r="AH141" s="69"/>
      <c r="AI141" s="64"/>
    </row>
    <row r="142" spans="1:35" ht="13.5" customHeight="1" x14ac:dyDescent="0.2">
      <c r="A142" s="74">
        <v>139</v>
      </c>
      <c r="B142" s="70" t="s">
        <v>1282</v>
      </c>
      <c r="C142" s="68" t="s">
        <v>1279</v>
      </c>
      <c r="D142" s="67" t="s">
        <v>1280</v>
      </c>
      <c r="E142" s="67" t="s">
        <v>421</v>
      </c>
      <c r="F142" s="67" t="s">
        <v>1281</v>
      </c>
      <c r="G142" s="76"/>
      <c r="H142" s="67" t="s">
        <v>423</v>
      </c>
      <c r="I142" s="67" t="s">
        <v>423</v>
      </c>
      <c r="J142" s="67" t="s">
        <v>1278</v>
      </c>
      <c r="K142" s="67" t="s">
        <v>433</v>
      </c>
      <c r="L142" s="67" t="s">
        <v>425</v>
      </c>
      <c r="M142" s="67" t="s">
        <v>504</v>
      </c>
      <c r="N142" s="67" t="s">
        <v>421</v>
      </c>
      <c r="O142" s="67" t="s">
        <v>430</v>
      </c>
      <c r="P142" s="77"/>
      <c r="Q142" s="67" t="s">
        <v>1283</v>
      </c>
      <c r="R142" s="69">
        <v>0.1346</v>
      </c>
      <c r="S142" s="70">
        <v>2</v>
      </c>
      <c r="T142" s="70">
        <v>1</v>
      </c>
      <c r="U142" s="70">
        <v>1</v>
      </c>
      <c r="V142" s="70">
        <v>1</v>
      </c>
      <c r="W142" s="70"/>
      <c r="X142" s="70"/>
      <c r="Y142" s="78">
        <v>39173</v>
      </c>
      <c r="Z142" s="70">
        <v>1</v>
      </c>
      <c r="AA142" s="70"/>
      <c r="AB142" s="70"/>
      <c r="AC142" s="69">
        <f t="shared" si="7"/>
        <v>0.1346</v>
      </c>
      <c r="AD142" s="69"/>
      <c r="AE142" s="69">
        <f t="shared" si="6"/>
        <v>0.1346</v>
      </c>
      <c r="AF142" s="69"/>
      <c r="AG142" s="69"/>
      <c r="AH142" s="69"/>
      <c r="AI142" s="64"/>
    </row>
    <row r="143" spans="1:35" ht="13.5" customHeight="1" x14ac:dyDescent="0.2">
      <c r="A143" s="74">
        <v>140</v>
      </c>
      <c r="B143" s="70" t="s">
        <v>1282</v>
      </c>
      <c r="C143" s="68" t="s">
        <v>1284</v>
      </c>
      <c r="D143" s="67" t="s">
        <v>1280</v>
      </c>
      <c r="E143" s="67" t="s">
        <v>421</v>
      </c>
      <c r="F143" s="67" t="s">
        <v>1285</v>
      </c>
      <c r="G143" s="76"/>
      <c r="H143" s="67" t="s">
        <v>423</v>
      </c>
      <c r="I143" s="67" t="s">
        <v>423</v>
      </c>
      <c r="J143" s="67" t="s">
        <v>1278</v>
      </c>
      <c r="K143" s="67" t="s">
        <v>436</v>
      </c>
      <c r="L143" s="67" t="s">
        <v>425</v>
      </c>
      <c r="M143" s="67" t="s">
        <v>504</v>
      </c>
      <c r="N143" s="67" t="s">
        <v>421</v>
      </c>
      <c r="O143" s="67" t="s">
        <v>430</v>
      </c>
      <c r="P143" s="77"/>
      <c r="Q143" s="67" t="s">
        <v>1283</v>
      </c>
      <c r="R143" s="69">
        <v>0.1346</v>
      </c>
      <c r="S143" s="70">
        <v>2</v>
      </c>
      <c r="T143" s="70">
        <v>1</v>
      </c>
      <c r="U143" s="70">
        <v>1</v>
      </c>
      <c r="V143" s="70">
        <v>1</v>
      </c>
      <c r="W143" s="70"/>
      <c r="X143" s="70"/>
      <c r="Y143" s="78">
        <v>39173</v>
      </c>
      <c r="Z143" s="70">
        <v>1</v>
      </c>
      <c r="AA143" s="70"/>
      <c r="AB143" s="70"/>
      <c r="AC143" s="69">
        <f t="shared" si="7"/>
        <v>0.1346</v>
      </c>
      <c r="AD143" s="69"/>
      <c r="AE143" s="69">
        <f t="shared" si="6"/>
        <v>0.1346</v>
      </c>
      <c r="AF143" s="69"/>
      <c r="AG143" s="69"/>
      <c r="AH143" s="69"/>
      <c r="AI143" s="64"/>
    </row>
    <row r="144" spans="1:35" ht="13.5" customHeight="1" x14ac:dyDescent="0.2">
      <c r="A144" s="74">
        <v>141</v>
      </c>
      <c r="B144" s="70" t="s">
        <v>1277</v>
      </c>
      <c r="C144" s="68" t="s">
        <v>1286</v>
      </c>
      <c r="D144" s="67" t="s">
        <v>1287</v>
      </c>
      <c r="E144" s="67" t="s">
        <v>421</v>
      </c>
      <c r="F144" s="67" t="s">
        <v>1288</v>
      </c>
      <c r="G144" s="76"/>
      <c r="H144" s="67" t="s">
        <v>423</v>
      </c>
      <c r="I144" s="67" t="s">
        <v>423</v>
      </c>
      <c r="J144" s="67" t="s">
        <v>473</v>
      </c>
      <c r="K144" s="67" t="s">
        <v>432</v>
      </c>
      <c r="L144" s="67" t="s">
        <v>438</v>
      </c>
      <c r="M144" s="67" t="s">
        <v>474</v>
      </c>
      <c r="N144" s="67" t="s">
        <v>421</v>
      </c>
      <c r="O144" s="67" t="s">
        <v>430</v>
      </c>
      <c r="P144" s="77"/>
      <c r="Q144" s="67" t="s">
        <v>1289</v>
      </c>
      <c r="R144" s="69">
        <v>0.1</v>
      </c>
      <c r="S144" s="70">
        <v>2</v>
      </c>
      <c r="T144" s="70">
        <v>1</v>
      </c>
      <c r="U144" s="70">
        <v>1</v>
      </c>
      <c r="V144" s="70">
        <v>1</v>
      </c>
      <c r="W144" s="70"/>
      <c r="X144" s="70"/>
      <c r="Y144" s="78">
        <v>38201</v>
      </c>
      <c r="Z144" s="70">
        <v>1</v>
      </c>
      <c r="AA144" s="70">
        <v>1</v>
      </c>
      <c r="AB144" s="70"/>
      <c r="AC144" s="69">
        <f t="shared" si="7"/>
        <v>0.1</v>
      </c>
      <c r="AD144" s="69"/>
      <c r="AE144" s="69">
        <f t="shared" si="6"/>
        <v>0.1</v>
      </c>
      <c r="AF144" s="69"/>
      <c r="AG144" s="69"/>
      <c r="AH144" s="69"/>
      <c r="AI144" s="64"/>
    </row>
    <row r="145" spans="1:35" ht="13.5" customHeight="1" x14ac:dyDescent="0.2">
      <c r="A145" s="74">
        <v>142</v>
      </c>
      <c r="B145" s="70" t="s">
        <v>1277</v>
      </c>
      <c r="C145" s="68" t="s">
        <v>1290</v>
      </c>
      <c r="D145" s="67" t="s">
        <v>421</v>
      </c>
      <c r="E145" s="67" t="s">
        <v>421</v>
      </c>
      <c r="F145" s="67" t="s">
        <v>1291</v>
      </c>
      <c r="G145" s="76"/>
      <c r="H145" s="67" t="s">
        <v>423</v>
      </c>
      <c r="I145" s="67" t="s">
        <v>423</v>
      </c>
      <c r="J145" s="67" t="s">
        <v>473</v>
      </c>
      <c r="K145" s="67" t="s">
        <v>442</v>
      </c>
      <c r="L145" s="67" t="s">
        <v>438</v>
      </c>
      <c r="M145" s="67" t="s">
        <v>474</v>
      </c>
      <c r="N145" s="67" t="s">
        <v>421</v>
      </c>
      <c r="O145" s="67" t="s">
        <v>430</v>
      </c>
      <c r="P145" s="77"/>
      <c r="Q145" s="67" t="s">
        <v>1289</v>
      </c>
      <c r="R145" s="69">
        <v>0.1</v>
      </c>
      <c r="S145" s="70">
        <v>2</v>
      </c>
      <c r="T145" s="70">
        <v>1</v>
      </c>
      <c r="U145" s="70">
        <v>1</v>
      </c>
      <c r="V145" s="70">
        <v>1</v>
      </c>
      <c r="W145" s="70"/>
      <c r="X145" s="70"/>
      <c r="Y145" s="78"/>
      <c r="Z145" s="70"/>
      <c r="AA145" s="70">
        <v>1</v>
      </c>
      <c r="AB145" s="70"/>
      <c r="AC145" s="69">
        <f t="shared" si="7"/>
        <v>0.1</v>
      </c>
      <c r="AD145" s="69"/>
      <c r="AE145" s="69">
        <f t="shared" si="6"/>
        <v>0.1</v>
      </c>
      <c r="AF145" s="69"/>
      <c r="AG145" s="69"/>
      <c r="AH145" s="69"/>
      <c r="AI145" s="64"/>
    </row>
    <row r="146" spans="1:35" ht="13.5" customHeight="1" x14ac:dyDescent="0.2">
      <c r="A146" s="74">
        <v>143</v>
      </c>
      <c r="B146" s="70" t="s">
        <v>1295</v>
      </c>
      <c r="C146" s="68" t="s">
        <v>1292</v>
      </c>
      <c r="D146" s="67" t="s">
        <v>1293</v>
      </c>
      <c r="E146" s="67" t="s">
        <v>421</v>
      </c>
      <c r="F146" s="67" t="s">
        <v>1294</v>
      </c>
      <c r="G146" s="76"/>
      <c r="H146" s="67" t="s">
        <v>423</v>
      </c>
      <c r="I146" s="67" t="s">
        <v>423</v>
      </c>
      <c r="J146" s="67" t="s">
        <v>519</v>
      </c>
      <c r="K146" s="67" t="s">
        <v>432</v>
      </c>
      <c r="L146" s="67" t="s">
        <v>425</v>
      </c>
      <c r="M146" s="67" t="s">
        <v>429</v>
      </c>
      <c r="N146" s="67" t="s">
        <v>421</v>
      </c>
      <c r="O146" s="67" t="s">
        <v>430</v>
      </c>
      <c r="P146" s="77"/>
      <c r="Q146" s="67" t="s">
        <v>1296</v>
      </c>
      <c r="R146" s="69">
        <v>0.10299999999999999</v>
      </c>
      <c r="S146" s="70">
        <v>2</v>
      </c>
      <c r="T146" s="70">
        <v>1</v>
      </c>
      <c r="U146" s="70">
        <v>1</v>
      </c>
      <c r="V146" s="70">
        <v>1</v>
      </c>
      <c r="W146" s="70"/>
      <c r="X146" s="70"/>
      <c r="Y146" s="78">
        <v>39598</v>
      </c>
      <c r="Z146" s="70">
        <v>1</v>
      </c>
      <c r="AA146" s="70"/>
      <c r="AB146" s="70"/>
      <c r="AC146" s="69">
        <f t="shared" si="7"/>
        <v>0.10299999999999999</v>
      </c>
      <c r="AD146" s="69"/>
      <c r="AE146" s="69">
        <f t="shared" si="6"/>
        <v>0.10299999999999999</v>
      </c>
      <c r="AF146" s="69"/>
      <c r="AG146" s="69"/>
      <c r="AH146" s="69"/>
      <c r="AI146" s="64"/>
    </row>
    <row r="147" spans="1:35" ht="13.5" customHeight="1" x14ac:dyDescent="0.2">
      <c r="A147" s="74">
        <v>144</v>
      </c>
      <c r="B147" s="70" t="s">
        <v>1295</v>
      </c>
      <c r="C147" s="68" t="s">
        <v>1297</v>
      </c>
      <c r="D147" s="67" t="s">
        <v>1293</v>
      </c>
      <c r="E147" s="67" t="s">
        <v>421</v>
      </c>
      <c r="F147" s="67" t="s">
        <v>1298</v>
      </c>
      <c r="G147" s="76"/>
      <c r="H147" s="67" t="s">
        <v>423</v>
      </c>
      <c r="I147" s="67" t="s">
        <v>423</v>
      </c>
      <c r="J147" s="67" t="s">
        <v>519</v>
      </c>
      <c r="K147" s="67" t="s">
        <v>441</v>
      </c>
      <c r="L147" s="67" t="s">
        <v>440</v>
      </c>
      <c r="M147" s="67" t="s">
        <v>429</v>
      </c>
      <c r="N147" s="67" t="s">
        <v>421</v>
      </c>
      <c r="O147" s="67" t="s">
        <v>430</v>
      </c>
      <c r="P147" s="77"/>
      <c r="Q147" s="67" t="s">
        <v>1296</v>
      </c>
      <c r="R147" s="69">
        <v>0.10299999999999999</v>
      </c>
      <c r="S147" s="70">
        <v>2</v>
      </c>
      <c r="T147" s="70">
        <v>1</v>
      </c>
      <c r="U147" s="70">
        <v>1</v>
      </c>
      <c r="V147" s="70">
        <v>1</v>
      </c>
      <c r="W147" s="70"/>
      <c r="X147" s="70"/>
      <c r="Y147" s="78">
        <v>39598</v>
      </c>
      <c r="Z147" s="70">
        <v>1</v>
      </c>
      <c r="AA147" s="70"/>
      <c r="AB147" s="70"/>
      <c r="AC147" s="69">
        <f t="shared" si="7"/>
        <v>0.10299999999999999</v>
      </c>
      <c r="AD147" s="69"/>
      <c r="AE147" s="69">
        <f t="shared" si="6"/>
        <v>0.10299999999999999</v>
      </c>
      <c r="AF147" s="69"/>
      <c r="AG147" s="69"/>
      <c r="AH147" s="69"/>
      <c r="AI147" s="64"/>
    </row>
    <row r="148" spans="1:35" ht="13.5" customHeight="1" x14ac:dyDescent="0.2">
      <c r="A148" s="74">
        <v>145</v>
      </c>
      <c r="B148" s="70" t="s">
        <v>1302</v>
      </c>
      <c r="C148" s="68" t="s">
        <v>1299</v>
      </c>
      <c r="D148" s="67" t="s">
        <v>1300</v>
      </c>
      <c r="E148" s="67" t="s">
        <v>421</v>
      </c>
      <c r="F148" s="67" t="s">
        <v>1301</v>
      </c>
      <c r="G148" s="76"/>
      <c r="H148" s="67" t="s">
        <v>423</v>
      </c>
      <c r="I148" s="67" t="s">
        <v>423</v>
      </c>
      <c r="J148" s="67" t="s">
        <v>701</v>
      </c>
      <c r="K148" s="67" t="s">
        <v>561</v>
      </c>
      <c r="L148" s="67" t="s">
        <v>439</v>
      </c>
      <c r="M148" s="67" t="s">
        <v>444</v>
      </c>
      <c r="N148" s="67" t="s">
        <v>421</v>
      </c>
      <c r="O148" s="67" t="s">
        <v>430</v>
      </c>
      <c r="P148" s="77"/>
      <c r="Q148" s="67" t="s">
        <v>796</v>
      </c>
      <c r="R148" s="69">
        <v>0.13</v>
      </c>
      <c r="S148" s="70">
        <v>0</v>
      </c>
      <c r="T148" s="70">
        <v>1</v>
      </c>
      <c r="U148" s="70">
        <v>1</v>
      </c>
      <c r="V148" s="70">
        <v>1</v>
      </c>
      <c r="W148" s="70"/>
      <c r="X148" s="70"/>
      <c r="Y148" s="78">
        <v>39665</v>
      </c>
      <c r="Z148" s="70">
        <v>1</v>
      </c>
      <c r="AA148" s="70"/>
      <c r="AB148" s="70"/>
      <c r="AC148" s="69">
        <f t="shared" si="7"/>
        <v>0.13</v>
      </c>
      <c r="AD148" s="69"/>
      <c r="AE148" s="69">
        <f t="shared" si="6"/>
        <v>0.13</v>
      </c>
      <c r="AF148" s="69"/>
      <c r="AG148" s="69"/>
      <c r="AH148" s="69"/>
      <c r="AI148" s="64"/>
    </row>
    <row r="149" spans="1:35" ht="13.5" customHeight="1" x14ac:dyDescent="0.2">
      <c r="A149" s="74">
        <v>146</v>
      </c>
      <c r="B149" s="70" t="s">
        <v>1302</v>
      </c>
      <c r="C149" s="68" t="s">
        <v>1303</v>
      </c>
      <c r="D149" s="67" t="s">
        <v>1300</v>
      </c>
      <c r="E149" s="67" t="s">
        <v>421</v>
      </c>
      <c r="F149" s="67" t="s">
        <v>1304</v>
      </c>
      <c r="G149" s="76"/>
      <c r="H149" s="67" t="s">
        <v>423</v>
      </c>
      <c r="I149" s="67" t="s">
        <v>423</v>
      </c>
      <c r="J149" s="67" t="s">
        <v>701</v>
      </c>
      <c r="K149" s="67" t="s">
        <v>668</v>
      </c>
      <c r="L149" s="67" t="s">
        <v>438</v>
      </c>
      <c r="M149" s="67" t="s">
        <v>444</v>
      </c>
      <c r="N149" s="67" t="s">
        <v>421</v>
      </c>
      <c r="O149" s="67" t="s">
        <v>430</v>
      </c>
      <c r="P149" s="77"/>
      <c r="Q149" s="67" t="s">
        <v>950</v>
      </c>
      <c r="R149" s="69">
        <v>0.13</v>
      </c>
      <c r="S149" s="70">
        <v>0</v>
      </c>
      <c r="T149" s="70">
        <v>1</v>
      </c>
      <c r="U149" s="70">
        <v>1</v>
      </c>
      <c r="V149" s="70">
        <v>1</v>
      </c>
      <c r="W149" s="70"/>
      <c r="X149" s="70"/>
      <c r="Y149" s="78">
        <v>39665</v>
      </c>
      <c r="Z149" s="70">
        <v>1</v>
      </c>
      <c r="AA149" s="70"/>
      <c r="AB149" s="70"/>
      <c r="AC149" s="69">
        <f t="shared" si="7"/>
        <v>0.13</v>
      </c>
      <c r="AD149" s="69"/>
      <c r="AE149" s="69">
        <f t="shared" si="6"/>
        <v>0.13</v>
      </c>
      <c r="AF149" s="69"/>
      <c r="AG149" s="69"/>
      <c r="AH149" s="69"/>
      <c r="AI149" s="64"/>
    </row>
    <row r="150" spans="1:35" ht="13.5" customHeight="1" x14ac:dyDescent="0.2">
      <c r="A150" s="74">
        <v>147</v>
      </c>
      <c r="B150" s="70" t="s">
        <v>1308</v>
      </c>
      <c r="C150" s="68" t="s">
        <v>1305</v>
      </c>
      <c r="D150" s="67" t="s">
        <v>1306</v>
      </c>
      <c r="E150" s="67" t="s">
        <v>421</v>
      </c>
      <c r="F150" s="67" t="s">
        <v>1307</v>
      </c>
      <c r="G150" s="76"/>
      <c r="H150" s="67" t="s">
        <v>423</v>
      </c>
      <c r="I150" s="67" t="s">
        <v>423</v>
      </c>
      <c r="J150" s="67" t="s">
        <v>701</v>
      </c>
      <c r="K150" s="67" t="s">
        <v>561</v>
      </c>
      <c r="L150" s="67" t="s">
        <v>438</v>
      </c>
      <c r="M150" s="67" t="s">
        <v>444</v>
      </c>
      <c r="N150" s="67" t="s">
        <v>421</v>
      </c>
      <c r="O150" s="67" t="s">
        <v>430</v>
      </c>
      <c r="P150" s="77"/>
      <c r="Q150" s="67" t="s">
        <v>796</v>
      </c>
      <c r="R150" s="69">
        <v>0.13</v>
      </c>
      <c r="S150" s="70">
        <v>2</v>
      </c>
      <c r="T150" s="70">
        <v>1</v>
      </c>
      <c r="U150" s="70">
        <v>1</v>
      </c>
      <c r="V150" s="70">
        <v>1</v>
      </c>
      <c r="W150" s="70"/>
      <c r="X150" s="70"/>
      <c r="Y150" s="78">
        <v>39665</v>
      </c>
      <c r="Z150" s="70">
        <v>1</v>
      </c>
      <c r="AA150" s="70"/>
      <c r="AB150" s="70"/>
      <c r="AC150" s="69">
        <f t="shared" si="7"/>
        <v>0.13</v>
      </c>
      <c r="AD150" s="69"/>
      <c r="AE150" s="69">
        <f t="shared" si="6"/>
        <v>0.13</v>
      </c>
      <c r="AF150" s="69"/>
      <c r="AG150" s="69"/>
      <c r="AH150" s="69"/>
      <c r="AI150" s="64"/>
    </row>
    <row r="151" spans="1:35" ht="13.5" customHeight="1" x14ac:dyDescent="0.2">
      <c r="A151" s="74">
        <v>148</v>
      </c>
      <c r="B151" s="70" t="s">
        <v>1308</v>
      </c>
      <c r="C151" s="68" t="s">
        <v>1309</v>
      </c>
      <c r="D151" s="67" t="s">
        <v>1306</v>
      </c>
      <c r="E151" s="67" t="s">
        <v>421</v>
      </c>
      <c r="F151" s="67" t="s">
        <v>1310</v>
      </c>
      <c r="G151" s="76"/>
      <c r="H151" s="67" t="s">
        <v>423</v>
      </c>
      <c r="I151" s="67" t="s">
        <v>423</v>
      </c>
      <c r="J151" s="67" t="s">
        <v>701</v>
      </c>
      <c r="K151" s="67" t="s">
        <v>668</v>
      </c>
      <c r="L151" s="67" t="s">
        <v>439</v>
      </c>
      <c r="M151" s="67" t="s">
        <v>444</v>
      </c>
      <c r="N151" s="67" t="s">
        <v>421</v>
      </c>
      <c r="O151" s="67" t="s">
        <v>430</v>
      </c>
      <c r="P151" s="77"/>
      <c r="Q151" s="67" t="s">
        <v>730</v>
      </c>
      <c r="R151" s="69">
        <v>0.13</v>
      </c>
      <c r="S151" s="70">
        <v>0</v>
      </c>
      <c r="T151" s="70">
        <v>1</v>
      </c>
      <c r="U151" s="70">
        <v>1</v>
      </c>
      <c r="V151" s="70">
        <v>1</v>
      </c>
      <c r="W151" s="70"/>
      <c r="X151" s="70"/>
      <c r="Y151" s="78">
        <v>39665</v>
      </c>
      <c r="Z151" s="70">
        <v>1</v>
      </c>
      <c r="AA151" s="70"/>
      <c r="AB151" s="70"/>
      <c r="AC151" s="69">
        <f t="shared" si="7"/>
        <v>0.13</v>
      </c>
      <c r="AD151" s="69"/>
      <c r="AE151" s="69">
        <f t="shared" si="6"/>
        <v>0.13</v>
      </c>
      <c r="AF151" s="69"/>
      <c r="AG151" s="69"/>
      <c r="AH151" s="69"/>
      <c r="AI151" s="64"/>
    </row>
    <row r="152" spans="1:35" ht="13.5" customHeight="1" x14ac:dyDescent="0.2">
      <c r="A152" s="74">
        <v>149</v>
      </c>
      <c r="B152" s="70" t="s">
        <v>1316</v>
      </c>
      <c r="C152" s="68" t="s">
        <v>1313</v>
      </c>
      <c r="D152" s="67" t="s">
        <v>1314</v>
      </c>
      <c r="E152" s="67" t="s">
        <v>421</v>
      </c>
      <c r="F152" s="67" t="s">
        <v>1315</v>
      </c>
      <c r="G152" s="76"/>
      <c r="H152" s="67" t="s">
        <v>423</v>
      </c>
      <c r="I152" s="67" t="s">
        <v>423</v>
      </c>
      <c r="J152" s="67" t="s">
        <v>1311</v>
      </c>
      <c r="K152" s="67" t="s">
        <v>424</v>
      </c>
      <c r="L152" s="67" t="s">
        <v>438</v>
      </c>
      <c r="M152" s="67" t="s">
        <v>429</v>
      </c>
      <c r="N152" s="67" t="s">
        <v>421</v>
      </c>
      <c r="O152" s="67" t="s">
        <v>430</v>
      </c>
      <c r="P152" s="77"/>
      <c r="Q152" s="67" t="s">
        <v>905</v>
      </c>
      <c r="R152" s="69">
        <v>0.02</v>
      </c>
      <c r="S152" s="70">
        <v>2</v>
      </c>
      <c r="T152" s="70">
        <v>1</v>
      </c>
      <c r="U152" s="70">
        <v>1</v>
      </c>
      <c r="V152" s="70">
        <v>1</v>
      </c>
      <c r="W152" s="70"/>
      <c r="X152" s="70"/>
      <c r="Y152" s="78">
        <v>38203</v>
      </c>
      <c r="Z152" s="70">
        <v>1</v>
      </c>
      <c r="AA152" s="70"/>
      <c r="AB152" s="70"/>
      <c r="AC152" s="69">
        <f t="shared" si="7"/>
        <v>0.02</v>
      </c>
      <c r="AD152" s="69"/>
      <c r="AE152" s="69"/>
      <c r="AF152" s="69"/>
      <c r="AG152" s="69">
        <f>R152</f>
        <v>0.02</v>
      </c>
      <c r="AH152" s="69"/>
      <c r="AI152" s="64"/>
    </row>
    <row r="153" spans="1:35" ht="13.5" customHeight="1" x14ac:dyDescent="0.2">
      <c r="A153" s="74">
        <v>150</v>
      </c>
      <c r="B153" s="70" t="s">
        <v>1320</v>
      </c>
      <c r="C153" s="68" t="s">
        <v>1318</v>
      </c>
      <c r="D153" s="67" t="s">
        <v>421</v>
      </c>
      <c r="E153" s="67" t="s">
        <v>421</v>
      </c>
      <c r="F153" s="67" t="s">
        <v>1319</v>
      </c>
      <c r="G153" s="76"/>
      <c r="H153" s="67" t="s">
        <v>423</v>
      </c>
      <c r="I153" s="67" t="s">
        <v>423</v>
      </c>
      <c r="J153" s="67" t="s">
        <v>517</v>
      </c>
      <c r="K153" s="67" t="s">
        <v>1317</v>
      </c>
      <c r="L153" s="67" t="s">
        <v>439</v>
      </c>
      <c r="M153" s="67" t="s">
        <v>518</v>
      </c>
      <c r="N153" s="67" t="s">
        <v>421</v>
      </c>
      <c r="O153" s="67" t="s">
        <v>430</v>
      </c>
      <c r="P153" s="77"/>
      <c r="Q153" s="67" t="s">
        <v>1077</v>
      </c>
      <c r="R153" s="69">
        <v>0.15</v>
      </c>
      <c r="S153" s="70">
        <v>0</v>
      </c>
      <c r="T153" s="70">
        <v>1</v>
      </c>
      <c r="U153" s="70">
        <v>1</v>
      </c>
      <c r="V153" s="70">
        <v>1</v>
      </c>
      <c r="W153" s="70"/>
      <c r="X153" s="70"/>
      <c r="Y153" s="78">
        <v>38621</v>
      </c>
      <c r="Z153" s="70">
        <v>1</v>
      </c>
      <c r="AA153" s="70"/>
      <c r="AB153" s="70"/>
      <c r="AC153" s="69">
        <f t="shared" si="7"/>
        <v>0.15</v>
      </c>
      <c r="AD153" s="69"/>
      <c r="AE153" s="69">
        <f t="shared" ref="AE153:AE190" si="8">R153</f>
        <v>0.15</v>
      </c>
      <c r="AF153" s="69"/>
      <c r="AG153" s="69"/>
      <c r="AH153" s="69"/>
      <c r="AI153" s="64"/>
    </row>
    <row r="154" spans="1:35" ht="13.5" customHeight="1" x14ac:dyDescent="0.2">
      <c r="A154" s="74">
        <v>151</v>
      </c>
      <c r="B154" s="70" t="s">
        <v>1323</v>
      </c>
      <c r="C154" s="68" t="s">
        <v>1321</v>
      </c>
      <c r="D154" s="67" t="s">
        <v>605</v>
      </c>
      <c r="E154" s="67" t="s">
        <v>421</v>
      </c>
      <c r="F154" s="67" t="s">
        <v>1322</v>
      </c>
      <c r="G154" s="76"/>
      <c r="H154" s="67" t="s">
        <v>423</v>
      </c>
      <c r="I154" s="67" t="s">
        <v>423</v>
      </c>
      <c r="J154" s="67" t="s">
        <v>638</v>
      </c>
      <c r="K154" s="67" t="s">
        <v>431</v>
      </c>
      <c r="L154" s="67" t="s">
        <v>440</v>
      </c>
      <c r="M154" s="67" t="s">
        <v>518</v>
      </c>
      <c r="N154" s="67" t="s">
        <v>421</v>
      </c>
      <c r="O154" s="67" t="s">
        <v>430</v>
      </c>
      <c r="P154" s="77"/>
      <c r="Q154" s="67" t="s">
        <v>1324</v>
      </c>
      <c r="R154" s="69">
        <v>2.8000000000000001E-2</v>
      </c>
      <c r="S154" s="70">
        <v>2</v>
      </c>
      <c r="T154" s="70">
        <v>1</v>
      </c>
      <c r="U154" s="70">
        <v>1</v>
      </c>
      <c r="V154" s="70">
        <v>1</v>
      </c>
      <c r="W154" s="70">
        <v>1</v>
      </c>
      <c r="X154" s="70">
        <v>1</v>
      </c>
      <c r="Y154" s="78">
        <v>28804</v>
      </c>
      <c r="Z154" s="70">
        <v>1</v>
      </c>
      <c r="AA154" s="70"/>
      <c r="AB154" s="70"/>
      <c r="AC154" s="69">
        <f t="shared" si="7"/>
        <v>2.8000000000000001E-2</v>
      </c>
      <c r="AD154" s="69"/>
      <c r="AE154" s="69">
        <f t="shared" si="8"/>
        <v>2.8000000000000001E-2</v>
      </c>
      <c r="AF154" s="69"/>
      <c r="AG154" s="69"/>
      <c r="AH154" s="69"/>
      <c r="AI154" s="64"/>
    </row>
    <row r="155" spans="1:35" ht="13.5" customHeight="1" x14ac:dyDescent="0.2">
      <c r="A155" s="74">
        <v>152</v>
      </c>
      <c r="B155" s="70" t="s">
        <v>1330</v>
      </c>
      <c r="C155" s="68" t="s">
        <v>1328</v>
      </c>
      <c r="D155" s="67" t="s">
        <v>421</v>
      </c>
      <c r="E155" s="67" t="s">
        <v>421</v>
      </c>
      <c r="F155" s="67" t="s">
        <v>1329</v>
      </c>
      <c r="G155" s="76"/>
      <c r="H155" s="67" t="s">
        <v>423</v>
      </c>
      <c r="I155" s="67" t="s">
        <v>423</v>
      </c>
      <c r="J155" s="67" t="s">
        <v>1327</v>
      </c>
      <c r="K155" s="67" t="s">
        <v>561</v>
      </c>
      <c r="L155" s="67" t="s">
        <v>439</v>
      </c>
      <c r="M155" s="67" t="s">
        <v>704</v>
      </c>
      <c r="N155" s="67" t="s">
        <v>421</v>
      </c>
      <c r="O155" s="67" t="s">
        <v>430</v>
      </c>
      <c r="P155" s="77"/>
      <c r="Q155" s="67" t="s">
        <v>744</v>
      </c>
      <c r="R155" s="69">
        <v>0.05</v>
      </c>
      <c r="S155" s="70">
        <v>2</v>
      </c>
      <c r="T155" s="70">
        <v>1</v>
      </c>
      <c r="U155" s="70">
        <v>1</v>
      </c>
      <c r="V155" s="70">
        <v>1</v>
      </c>
      <c r="W155" s="70"/>
      <c r="X155" s="70"/>
      <c r="Y155" s="78">
        <v>43709</v>
      </c>
      <c r="Z155" s="70"/>
      <c r="AA155" s="70">
        <v>1</v>
      </c>
      <c r="AB155" s="70"/>
      <c r="AC155" s="69">
        <f t="shared" si="7"/>
        <v>0.05</v>
      </c>
      <c r="AD155" s="69"/>
      <c r="AE155" s="69">
        <f t="shared" si="8"/>
        <v>0.05</v>
      </c>
      <c r="AF155" s="69"/>
      <c r="AG155" s="69"/>
      <c r="AH155" s="69"/>
      <c r="AI155" s="64"/>
    </row>
    <row r="156" spans="1:35" ht="13.5" customHeight="1" x14ac:dyDescent="0.2">
      <c r="A156" s="74">
        <v>153</v>
      </c>
      <c r="B156" s="70" t="s">
        <v>1336</v>
      </c>
      <c r="C156" s="68" t="s">
        <v>1333</v>
      </c>
      <c r="D156" s="67" t="s">
        <v>421</v>
      </c>
      <c r="E156" s="67" t="s">
        <v>421</v>
      </c>
      <c r="F156" s="67" t="s">
        <v>1334</v>
      </c>
      <c r="G156" s="76"/>
      <c r="H156" s="67" t="s">
        <v>423</v>
      </c>
      <c r="I156" s="67" t="s">
        <v>423</v>
      </c>
      <c r="J156" s="67" t="s">
        <v>1335</v>
      </c>
      <c r="K156" s="67" t="s">
        <v>436</v>
      </c>
      <c r="L156" s="67" t="s">
        <v>440</v>
      </c>
      <c r="M156" s="67" t="s">
        <v>540</v>
      </c>
      <c r="N156" s="67" t="s">
        <v>421</v>
      </c>
      <c r="O156" s="67" t="s">
        <v>430</v>
      </c>
      <c r="P156" s="77"/>
      <c r="Q156" s="67" t="s">
        <v>1337</v>
      </c>
      <c r="R156" s="69">
        <v>0.14499999999999999</v>
      </c>
      <c r="S156" s="70">
        <v>3</v>
      </c>
      <c r="T156" s="70">
        <v>1</v>
      </c>
      <c r="U156" s="70">
        <v>1</v>
      </c>
      <c r="V156" s="70">
        <v>1</v>
      </c>
      <c r="W156" s="70"/>
      <c r="X156" s="70"/>
      <c r="Y156" s="78">
        <v>43799</v>
      </c>
      <c r="Z156" s="70"/>
      <c r="AA156" s="70">
        <v>1</v>
      </c>
      <c r="AB156" s="70"/>
      <c r="AC156" s="69">
        <f t="shared" si="7"/>
        <v>0.14499999999999999</v>
      </c>
      <c r="AD156" s="69"/>
      <c r="AE156" s="69">
        <f t="shared" si="8"/>
        <v>0.14499999999999999</v>
      </c>
      <c r="AF156" s="69"/>
      <c r="AG156" s="69"/>
      <c r="AH156" s="69"/>
      <c r="AI156" s="64"/>
    </row>
    <row r="157" spans="1:35" ht="13.5" customHeight="1" x14ac:dyDescent="0.2">
      <c r="A157" s="74">
        <v>154</v>
      </c>
      <c r="B157" s="70" t="s">
        <v>1336</v>
      </c>
      <c r="C157" s="68" t="s">
        <v>1338</v>
      </c>
      <c r="D157" s="67" t="s">
        <v>421</v>
      </c>
      <c r="E157" s="67" t="s">
        <v>421</v>
      </c>
      <c r="F157" s="67" t="s">
        <v>1339</v>
      </c>
      <c r="G157" s="76"/>
      <c r="H157" s="67" t="s">
        <v>423</v>
      </c>
      <c r="I157" s="67" t="s">
        <v>423</v>
      </c>
      <c r="J157" s="67" t="s">
        <v>1335</v>
      </c>
      <c r="K157" s="67" t="s">
        <v>436</v>
      </c>
      <c r="L157" s="67" t="s">
        <v>440</v>
      </c>
      <c r="M157" s="67" t="s">
        <v>540</v>
      </c>
      <c r="N157" s="67" t="s">
        <v>421</v>
      </c>
      <c r="O157" s="67" t="s">
        <v>430</v>
      </c>
      <c r="P157" s="77"/>
      <c r="Q157" s="67" t="s">
        <v>1337</v>
      </c>
      <c r="R157" s="69">
        <v>0.14499999999999999</v>
      </c>
      <c r="S157" s="70">
        <v>3</v>
      </c>
      <c r="T157" s="70">
        <v>1</v>
      </c>
      <c r="U157" s="70">
        <v>1</v>
      </c>
      <c r="V157" s="70">
        <v>1</v>
      </c>
      <c r="W157" s="70"/>
      <c r="X157" s="70"/>
      <c r="Y157" s="78">
        <v>43799</v>
      </c>
      <c r="Z157" s="70"/>
      <c r="AA157" s="70">
        <v>1</v>
      </c>
      <c r="AB157" s="70"/>
      <c r="AC157" s="69">
        <f t="shared" si="7"/>
        <v>0.14499999999999999</v>
      </c>
      <c r="AD157" s="69"/>
      <c r="AE157" s="69">
        <f t="shared" si="8"/>
        <v>0.14499999999999999</v>
      </c>
      <c r="AF157" s="69"/>
      <c r="AG157" s="69"/>
      <c r="AH157" s="69"/>
      <c r="AI157" s="64"/>
    </row>
    <row r="158" spans="1:35" ht="13.5" customHeight="1" x14ac:dyDescent="0.2">
      <c r="A158" s="74">
        <v>155</v>
      </c>
      <c r="B158" s="70" t="s">
        <v>1342</v>
      </c>
      <c r="C158" s="68" t="s">
        <v>1343</v>
      </c>
      <c r="D158" s="67" t="s">
        <v>1341</v>
      </c>
      <c r="E158" s="67" t="s">
        <v>421</v>
      </c>
      <c r="F158" s="67" t="s">
        <v>1344</v>
      </c>
      <c r="G158" s="76"/>
      <c r="H158" s="67" t="s">
        <v>423</v>
      </c>
      <c r="I158" s="67" t="s">
        <v>423</v>
      </c>
      <c r="J158" s="67" t="s">
        <v>1335</v>
      </c>
      <c r="K158" s="67" t="s">
        <v>441</v>
      </c>
      <c r="L158" s="67" t="s">
        <v>438</v>
      </c>
      <c r="M158" s="67" t="s">
        <v>540</v>
      </c>
      <c r="N158" s="67" t="s">
        <v>421</v>
      </c>
      <c r="O158" s="67" t="s">
        <v>430</v>
      </c>
      <c r="P158" s="77"/>
      <c r="Q158" s="67" t="s">
        <v>693</v>
      </c>
      <c r="R158" s="69">
        <v>8.5000000000000006E-2</v>
      </c>
      <c r="S158" s="70">
        <v>2</v>
      </c>
      <c r="T158" s="70">
        <v>1</v>
      </c>
      <c r="U158" s="70">
        <v>1</v>
      </c>
      <c r="V158" s="70">
        <v>1</v>
      </c>
      <c r="W158" s="70"/>
      <c r="X158" s="70"/>
      <c r="Y158" s="78">
        <v>39293</v>
      </c>
      <c r="Z158" s="70">
        <v>1</v>
      </c>
      <c r="AA158" s="70"/>
      <c r="AB158" s="70"/>
      <c r="AC158" s="69">
        <f t="shared" si="7"/>
        <v>8.5000000000000006E-2</v>
      </c>
      <c r="AD158" s="69"/>
      <c r="AE158" s="69">
        <f t="shared" si="8"/>
        <v>8.5000000000000006E-2</v>
      </c>
      <c r="AF158" s="69"/>
      <c r="AG158" s="69"/>
      <c r="AH158" s="69"/>
      <c r="AI158" s="64"/>
    </row>
    <row r="159" spans="1:35" ht="13.5" customHeight="1" x14ac:dyDescent="0.2">
      <c r="A159" s="74">
        <v>156</v>
      </c>
      <c r="B159" s="70" t="s">
        <v>1349</v>
      </c>
      <c r="C159" s="68" t="s">
        <v>1346</v>
      </c>
      <c r="D159" s="67" t="s">
        <v>1347</v>
      </c>
      <c r="E159" s="67" t="s">
        <v>421</v>
      </c>
      <c r="F159" s="67" t="s">
        <v>1348</v>
      </c>
      <c r="G159" s="76"/>
      <c r="H159" s="67" t="s">
        <v>423</v>
      </c>
      <c r="I159" s="67" t="s">
        <v>423</v>
      </c>
      <c r="J159" s="67" t="s">
        <v>1345</v>
      </c>
      <c r="K159" s="67" t="s">
        <v>441</v>
      </c>
      <c r="L159" s="67" t="s">
        <v>425</v>
      </c>
      <c r="M159" s="67" t="s">
        <v>525</v>
      </c>
      <c r="N159" s="67" t="s">
        <v>421</v>
      </c>
      <c r="O159" s="67" t="s">
        <v>430</v>
      </c>
      <c r="P159" s="77"/>
      <c r="Q159" s="67" t="s">
        <v>703</v>
      </c>
      <c r="R159" s="69">
        <v>0.1</v>
      </c>
      <c r="S159" s="70">
        <v>2</v>
      </c>
      <c r="T159" s="70">
        <v>1</v>
      </c>
      <c r="U159" s="70">
        <v>1</v>
      </c>
      <c r="V159" s="70">
        <v>1</v>
      </c>
      <c r="W159" s="70"/>
      <c r="X159" s="70"/>
      <c r="Y159" s="78">
        <v>39638</v>
      </c>
      <c r="Z159" s="70">
        <v>1</v>
      </c>
      <c r="AA159" s="70"/>
      <c r="AB159" s="70"/>
      <c r="AC159" s="69">
        <f t="shared" si="7"/>
        <v>0.1</v>
      </c>
      <c r="AD159" s="69"/>
      <c r="AE159" s="69">
        <f t="shared" si="8"/>
        <v>0.1</v>
      </c>
      <c r="AF159" s="69"/>
      <c r="AG159" s="69"/>
      <c r="AH159" s="69"/>
      <c r="AI159" s="64"/>
    </row>
    <row r="160" spans="1:35" ht="13.5" customHeight="1" x14ac:dyDescent="0.2">
      <c r="A160" s="74">
        <v>157</v>
      </c>
      <c r="B160" s="70" t="s">
        <v>1349</v>
      </c>
      <c r="C160" s="68" t="s">
        <v>1350</v>
      </c>
      <c r="D160" s="67" t="s">
        <v>1347</v>
      </c>
      <c r="E160" s="67" t="s">
        <v>421</v>
      </c>
      <c r="F160" s="67" t="s">
        <v>1351</v>
      </c>
      <c r="G160" s="76"/>
      <c r="H160" s="67" t="s">
        <v>423</v>
      </c>
      <c r="I160" s="67" t="s">
        <v>423</v>
      </c>
      <c r="J160" s="67" t="s">
        <v>1345</v>
      </c>
      <c r="K160" s="67" t="s">
        <v>561</v>
      </c>
      <c r="L160" s="67" t="s">
        <v>439</v>
      </c>
      <c r="M160" s="67" t="s">
        <v>525</v>
      </c>
      <c r="N160" s="67" t="s">
        <v>421</v>
      </c>
      <c r="O160" s="67" t="s">
        <v>430</v>
      </c>
      <c r="P160" s="77"/>
      <c r="Q160" s="67" t="s">
        <v>703</v>
      </c>
      <c r="R160" s="69">
        <v>0.1</v>
      </c>
      <c r="S160" s="70">
        <v>2</v>
      </c>
      <c r="T160" s="70">
        <v>1</v>
      </c>
      <c r="U160" s="70">
        <v>1</v>
      </c>
      <c r="V160" s="70">
        <v>1</v>
      </c>
      <c r="W160" s="70"/>
      <c r="X160" s="70"/>
      <c r="Y160" s="78">
        <v>39638</v>
      </c>
      <c r="Z160" s="70">
        <v>1</v>
      </c>
      <c r="AA160" s="70"/>
      <c r="AB160" s="70"/>
      <c r="AC160" s="69">
        <f t="shared" si="7"/>
        <v>0.1</v>
      </c>
      <c r="AD160" s="69"/>
      <c r="AE160" s="69">
        <f t="shared" si="8"/>
        <v>0.1</v>
      </c>
      <c r="AF160" s="69"/>
      <c r="AG160" s="69"/>
      <c r="AH160" s="69"/>
      <c r="AI160" s="64"/>
    </row>
    <row r="161" spans="1:35" ht="13.5" customHeight="1" x14ac:dyDescent="0.2">
      <c r="A161" s="74">
        <v>158</v>
      </c>
      <c r="B161" s="70" t="s">
        <v>1354</v>
      </c>
      <c r="C161" s="68" t="s">
        <v>1352</v>
      </c>
      <c r="D161" s="67" t="s">
        <v>421</v>
      </c>
      <c r="E161" s="67" t="s">
        <v>421</v>
      </c>
      <c r="F161" s="67" t="s">
        <v>1353</v>
      </c>
      <c r="G161" s="76"/>
      <c r="H161" s="67" t="s">
        <v>423</v>
      </c>
      <c r="I161" s="67" t="s">
        <v>423</v>
      </c>
      <c r="J161" s="67" t="s">
        <v>640</v>
      </c>
      <c r="K161" s="67" t="s">
        <v>587</v>
      </c>
      <c r="L161" s="67" t="s">
        <v>421</v>
      </c>
      <c r="M161" s="67" t="s">
        <v>540</v>
      </c>
      <c r="N161" s="67" t="s">
        <v>421</v>
      </c>
      <c r="O161" s="67" t="s">
        <v>430</v>
      </c>
      <c r="P161" s="77"/>
      <c r="Q161" s="67" t="s">
        <v>1355</v>
      </c>
      <c r="R161" s="69">
        <v>0.106</v>
      </c>
      <c r="S161" s="70">
        <v>2</v>
      </c>
      <c r="T161" s="70">
        <v>1</v>
      </c>
      <c r="U161" s="70">
        <v>1</v>
      </c>
      <c r="V161" s="70">
        <v>1</v>
      </c>
      <c r="W161" s="70">
        <v>1</v>
      </c>
      <c r="X161" s="70">
        <v>1</v>
      </c>
      <c r="Y161" s="78">
        <v>28292</v>
      </c>
      <c r="Z161" s="70">
        <v>1</v>
      </c>
      <c r="AA161" s="70"/>
      <c r="AB161" s="70"/>
      <c r="AC161" s="69">
        <f t="shared" si="7"/>
        <v>0.106</v>
      </c>
      <c r="AD161" s="69"/>
      <c r="AE161" s="69">
        <f t="shared" si="8"/>
        <v>0.106</v>
      </c>
      <c r="AF161" s="69"/>
      <c r="AG161" s="69"/>
      <c r="AH161" s="69"/>
      <c r="AI161" s="64"/>
    </row>
    <row r="162" spans="1:35" ht="13.5" customHeight="1" x14ac:dyDescent="0.2">
      <c r="A162" s="74">
        <v>159</v>
      </c>
      <c r="B162" s="70" t="s">
        <v>1357</v>
      </c>
      <c r="C162" s="68" t="s">
        <v>1358</v>
      </c>
      <c r="D162" s="67" t="s">
        <v>1359</v>
      </c>
      <c r="E162" s="67" t="s">
        <v>421</v>
      </c>
      <c r="F162" s="67" t="s">
        <v>1360</v>
      </c>
      <c r="G162" s="76"/>
      <c r="H162" s="67" t="s">
        <v>423</v>
      </c>
      <c r="I162" s="67" t="s">
        <v>423</v>
      </c>
      <c r="J162" s="67" t="s">
        <v>1356</v>
      </c>
      <c r="K162" s="67" t="s">
        <v>424</v>
      </c>
      <c r="L162" s="67" t="s">
        <v>439</v>
      </c>
      <c r="M162" s="67" t="s">
        <v>705</v>
      </c>
      <c r="N162" s="67" t="s">
        <v>421</v>
      </c>
      <c r="O162" s="67" t="s">
        <v>430</v>
      </c>
      <c r="P162" s="77"/>
      <c r="Q162" s="67" t="s">
        <v>771</v>
      </c>
      <c r="R162" s="69">
        <v>0.18</v>
      </c>
      <c r="S162" s="70">
        <v>2</v>
      </c>
      <c r="T162" s="70">
        <v>1</v>
      </c>
      <c r="U162" s="70">
        <v>1</v>
      </c>
      <c r="V162" s="70">
        <v>1</v>
      </c>
      <c r="W162" s="70"/>
      <c r="X162" s="70"/>
      <c r="Y162" s="78">
        <v>43251</v>
      </c>
      <c r="Z162" s="70"/>
      <c r="AA162" s="70">
        <v>1</v>
      </c>
      <c r="AB162" s="70"/>
      <c r="AC162" s="69">
        <f t="shared" si="7"/>
        <v>0.18</v>
      </c>
      <c r="AD162" s="69"/>
      <c r="AE162" s="69">
        <f t="shared" si="8"/>
        <v>0.18</v>
      </c>
      <c r="AF162" s="69"/>
      <c r="AG162" s="69"/>
      <c r="AH162" s="69"/>
      <c r="AI162" s="64"/>
    </row>
    <row r="163" spans="1:35" ht="13.5" customHeight="1" x14ac:dyDescent="0.2">
      <c r="A163" s="74">
        <v>160</v>
      </c>
      <c r="B163" s="70" t="s">
        <v>1365</v>
      </c>
      <c r="C163" s="68" t="s">
        <v>1362</v>
      </c>
      <c r="D163" s="67" t="s">
        <v>1363</v>
      </c>
      <c r="E163" s="67" t="s">
        <v>421</v>
      </c>
      <c r="F163" s="67" t="s">
        <v>1364</v>
      </c>
      <c r="G163" s="76"/>
      <c r="H163" s="67" t="s">
        <v>423</v>
      </c>
      <c r="I163" s="67" t="s">
        <v>423</v>
      </c>
      <c r="J163" s="67" t="s">
        <v>554</v>
      </c>
      <c r="K163" s="67" t="s">
        <v>442</v>
      </c>
      <c r="L163" s="67" t="s">
        <v>440</v>
      </c>
      <c r="M163" s="67" t="s">
        <v>460</v>
      </c>
      <c r="N163" s="67" t="s">
        <v>421</v>
      </c>
      <c r="O163" s="67" t="s">
        <v>430</v>
      </c>
      <c r="P163" s="77"/>
      <c r="Q163" s="67" t="s">
        <v>989</v>
      </c>
      <c r="R163" s="69">
        <v>0.08</v>
      </c>
      <c r="S163" s="70">
        <v>0</v>
      </c>
      <c r="T163" s="70">
        <v>1</v>
      </c>
      <c r="U163" s="70">
        <v>1</v>
      </c>
      <c r="V163" s="70">
        <v>1</v>
      </c>
      <c r="W163" s="70">
        <v>1</v>
      </c>
      <c r="X163" s="70">
        <v>1</v>
      </c>
      <c r="Y163" s="78">
        <v>22647</v>
      </c>
      <c r="Z163" s="70">
        <v>1</v>
      </c>
      <c r="AA163" s="70"/>
      <c r="AB163" s="70"/>
      <c r="AC163" s="69">
        <f t="shared" si="7"/>
        <v>0.08</v>
      </c>
      <c r="AD163" s="69"/>
      <c r="AE163" s="69">
        <f t="shared" si="8"/>
        <v>0.08</v>
      </c>
      <c r="AF163" s="69"/>
      <c r="AG163" s="69"/>
      <c r="AH163" s="69"/>
      <c r="AI163" s="64"/>
    </row>
    <row r="164" spans="1:35" ht="13.5" customHeight="1" x14ac:dyDescent="0.2">
      <c r="A164" s="74">
        <v>161</v>
      </c>
      <c r="B164" s="70" t="s">
        <v>1365</v>
      </c>
      <c r="C164" s="68" t="s">
        <v>1366</v>
      </c>
      <c r="D164" s="67" t="s">
        <v>421</v>
      </c>
      <c r="E164" s="67" t="s">
        <v>421</v>
      </c>
      <c r="F164" s="67" t="s">
        <v>1367</v>
      </c>
      <c r="G164" s="76"/>
      <c r="H164" s="67" t="s">
        <v>423</v>
      </c>
      <c r="I164" s="67" t="s">
        <v>423</v>
      </c>
      <c r="J164" s="67" t="s">
        <v>554</v>
      </c>
      <c r="K164" s="67" t="s">
        <v>442</v>
      </c>
      <c r="L164" s="67" t="s">
        <v>438</v>
      </c>
      <c r="M164" s="67" t="s">
        <v>460</v>
      </c>
      <c r="N164" s="67" t="s">
        <v>421</v>
      </c>
      <c r="O164" s="67" t="s">
        <v>430</v>
      </c>
      <c r="P164" s="77"/>
      <c r="Q164" s="67" t="s">
        <v>989</v>
      </c>
      <c r="R164" s="69">
        <v>0.08</v>
      </c>
      <c r="S164" s="70">
        <v>0</v>
      </c>
      <c r="T164" s="70">
        <v>1</v>
      </c>
      <c r="U164" s="70">
        <v>1</v>
      </c>
      <c r="V164" s="70">
        <v>1</v>
      </c>
      <c r="W164" s="70">
        <v>1</v>
      </c>
      <c r="X164" s="70">
        <v>1</v>
      </c>
      <c r="Y164" s="78">
        <v>22647</v>
      </c>
      <c r="Z164" s="70">
        <v>1</v>
      </c>
      <c r="AA164" s="70"/>
      <c r="AB164" s="70"/>
      <c r="AC164" s="69">
        <f t="shared" si="7"/>
        <v>0.08</v>
      </c>
      <c r="AD164" s="69"/>
      <c r="AE164" s="69">
        <f t="shared" si="8"/>
        <v>0.08</v>
      </c>
      <c r="AF164" s="69"/>
      <c r="AG164" s="69"/>
      <c r="AH164" s="69"/>
      <c r="AI164" s="64"/>
    </row>
    <row r="165" spans="1:35" ht="13.5" customHeight="1" x14ac:dyDescent="0.2">
      <c r="A165" s="74">
        <v>162</v>
      </c>
      <c r="B165" s="70" t="s">
        <v>1371</v>
      </c>
      <c r="C165" s="68" t="s">
        <v>1369</v>
      </c>
      <c r="D165" s="67" t="s">
        <v>421</v>
      </c>
      <c r="E165" s="67" t="s">
        <v>421</v>
      </c>
      <c r="F165" s="67" t="s">
        <v>1370</v>
      </c>
      <c r="G165" s="76"/>
      <c r="H165" s="67" t="s">
        <v>423</v>
      </c>
      <c r="I165" s="67" t="s">
        <v>423</v>
      </c>
      <c r="J165" s="67" t="s">
        <v>560</v>
      </c>
      <c r="K165" s="67" t="s">
        <v>433</v>
      </c>
      <c r="L165" s="67" t="s">
        <v>438</v>
      </c>
      <c r="M165" s="67" t="s">
        <v>521</v>
      </c>
      <c r="N165" s="67" t="s">
        <v>421</v>
      </c>
      <c r="O165" s="67" t="s">
        <v>430</v>
      </c>
      <c r="P165" s="77"/>
      <c r="Q165" s="67" t="s">
        <v>1372</v>
      </c>
      <c r="R165" s="69">
        <v>0.155</v>
      </c>
      <c r="S165" s="70">
        <v>2</v>
      </c>
      <c r="T165" s="70">
        <v>1</v>
      </c>
      <c r="U165" s="70">
        <v>1</v>
      </c>
      <c r="V165" s="70">
        <v>1</v>
      </c>
      <c r="W165" s="70"/>
      <c r="X165" s="70"/>
      <c r="Y165" s="78">
        <v>39428</v>
      </c>
      <c r="Z165" s="70">
        <v>1</v>
      </c>
      <c r="AA165" s="70"/>
      <c r="AB165" s="70"/>
      <c r="AC165" s="69">
        <f t="shared" si="7"/>
        <v>0.155</v>
      </c>
      <c r="AD165" s="69"/>
      <c r="AE165" s="69">
        <f t="shared" si="8"/>
        <v>0.155</v>
      </c>
      <c r="AF165" s="69"/>
      <c r="AG165" s="69"/>
      <c r="AH165" s="69"/>
      <c r="AI165" s="64"/>
    </row>
    <row r="166" spans="1:35" ht="13.5" customHeight="1" x14ac:dyDescent="0.2">
      <c r="A166" s="74">
        <v>163</v>
      </c>
      <c r="B166" s="70" t="s">
        <v>1371</v>
      </c>
      <c r="C166" s="68" t="s">
        <v>1373</v>
      </c>
      <c r="D166" s="67" t="s">
        <v>421</v>
      </c>
      <c r="E166" s="67" t="s">
        <v>421</v>
      </c>
      <c r="F166" s="67" t="s">
        <v>1374</v>
      </c>
      <c r="G166" s="76"/>
      <c r="H166" s="67" t="s">
        <v>423</v>
      </c>
      <c r="I166" s="67" t="s">
        <v>423</v>
      </c>
      <c r="J166" s="67" t="s">
        <v>560</v>
      </c>
      <c r="K166" s="67" t="s">
        <v>442</v>
      </c>
      <c r="L166" s="67" t="s">
        <v>438</v>
      </c>
      <c r="M166" s="67" t="s">
        <v>521</v>
      </c>
      <c r="N166" s="67" t="s">
        <v>421</v>
      </c>
      <c r="O166" s="67" t="s">
        <v>430</v>
      </c>
      <c r="P166" s="77"/>
      <c r="Q166" s="67" t="s">
        <v>1372</v>
      </c>
      <c r="R166" s="69">
        <v>0.155</v>
      </c>
      <c r="S166" s="70">
        <v>2</v>
      </c>
      <c r="T166" s="70">
        <v>1</v>
      </c>
      <c r="U166" s="70">
        <v>1</v>
      </c>
      <c r="V166" s="70">
        <v>1</v>
      </c>
      <c r="W166" s="70"/>
      <c r="X166" s="70"/>
      <c r="Y166" s="78">
        <v>39428</v>
      </c>
      <c r="Z166" s="70">
        <v>1</v>
      </c>
      <c r="AA166" s="70"/>
      <c r="AB166" s="70"/>
      <c r="AC166" s="69">
        <f t="shared" si="7"/>
        <v>0.155</v>
      </c>
      <c r="AD166" s="69"/>
      <c r="AE166" s="69">
        <f t="shared" si="8"/>
        <v>0.155</v>
      </c>
      <c r="AF166" s="69"/>
      <c r="AG166" s="69"/>
      <c r="AH166" s="69"/>
      <c r="AI166" s="64"/>
    </row>
    <row r="167" spans="1:35" ht="13.5" customHeight="1" x14ac:dyDescent="0.2">
      <c r="A167" s="74">
        <v>164</v>
      </c>
      <c r="B167" s="70" t="s">
        <v>1378</v>
      </c>
      <c r="C167" s="68" t="s">
        <v>1375</v>
      </c>
      <c r="D167" s="67" t="s">
        <v>1376</v>
      </c>
      <c r="E167" s="67" t="s">
        <v>421</v>
      </c>
      <c r="F167" s="67" t="s">
        <v>1377</v>
      </c>
      <c r="G167" s="76"/>
      <c r="H167" s="67" t="s">
        <v>423</v>
      </c>
      <c r="I167" s="67" t="s">
        <v>423</v>
      </c>
      <c r="J167" s="67" t="s">
        <v>527</v>
      </c>
      <c r="K167" s="67" t="s">
        <v>424</v>
      </c>
      <c r="L167" s="67" t="s">
        <v>439</v>
      </c>
      <c r="M167" s="67" t="s">
        <v>521</v>
      </c>
      <c r="N167" s="67" t="s">
        <v>421</v>
      </c>
      <c r="O167" s="67" t="s">
        <v>430</v>
      </c>
      <c r="P167" s="77"/>
      <c r="Q167" s="67" t="s">
        <v>1379</v>
      </c>
      <c r="R167" s="69">
        <v>0.11</v>
      </c>
      <c r="S167" s="70">
        <v>0</v>
      </c>
      <c r="T167" s="70">
        <v>1</v>
      </c>
      <c r="U167" s="70">
        <v>1</v>
      </c>
      <c r="V167" s="70">
        <v>1</v>
      </c>
      <c r="W167" s="70"/>
      <c r="X167" s="70"/>
      <c r="Y167" s="78">
        <v>38628</v>
      </c>
      <c r="Z167" s="70">
        <v>1</v>
      </c>
      <c r="AA167" s="70"/>
      <c r="AB167" s="70"/>
      <c r="AC167" s="69">
        <f t="shared" si="7"/>
        <v>0.11</v>
      </c>
      <c r="AD167" s="69"/>
      <c r="AE167" s="69">
        <f t="shared" si="8"/>
        <v>0.11</v>
      </c>
      <c r="AF167" s="69"/>
      <c r="AG167" s="69"/>
      <c r="AH167" s="69"/>
      <c r="AI167" s="64"/>
    </row>
    <row r="168" spans="1:35" ht="13.5" customHeight="1" x14ac:dyDescent="0.2">
      <c r="A168" s="74">
        <v>165</v>
      </c>
      <c r="B168" s="70" t="s">
        <v>1378</v>
      </c>
      <c r="C168" s="68" t="s">
        <v>1380</v>
      </c>
      <c r="D168" s="67" t="s">
        <v>1376</v>
      </c>
      <c r="E168" s="67" t="s">
        <v>421</v>
      </c>
      <c r="F168" s="67" t="s">
        <v>1381</v>
      </c>
      <c r="G168" s="76"/>
      <c r="H168" s="67" t="s">
        <v>423</v>
      </c>
      <c r="I168" s="67" t="s">
        <v>423</v>
      </c>
      <c r="J168" s="67" t="s">
        <v>527</v>
      </c>
      <c r="K168" s="67" t="s">
        <v>441</v>
      </c>
      <c r="L168" s="67" t="s">
        <v>438</v>
      </c>
      <c r="M168" s="67" t="s">
        <v>521</v>
      </c>
      <c r="N168" s="67" t="s">
        <v>421</v>
      </c>
      <c r="O168" s="67" t="s">
        <v>430</v>
      </c>
      <c r="P168" s="77"/>
      <c r="Q168" s="67" t="s">
        <v>884</v>
      </c>
      <c r="R168" s="69">
        <v>0.09</v>
      </c>
      <c r="S168" s="70">
        <v>2</v>
      </c>
      <c r="T168" s="70">
        <v>1</v>
      </c>
      <c r="U168" s="70">
        <v>1</v>
      </c>
      <c r="V168" s="70">
        <v>1</v>
      </c>
      <c r="W168" s="70"/>
      <c r="X168" s="70"/>
      <c r="Y168" s="78">
        <v>38628</v>
      </c>
      <c r="Z168" s="70">
        <v>1</v>
      </c>
      <c r="AA168" s="70"/>
      <c r="AB168" s="70"/>
      <c r="AC168" s="69">
        <f t="shared" si="7"/>
        <v>0.09</v>
      </c>
      <c r="AD168" s="69"/>
      <c r="AE168" s="69">
        <f t="shared" si="8"/>
        <v>0.09</v>
      </c>
      <c r="AF168" s="69"/>
      <c r="AG168" s="69"/>
      <c r="AH168" s="69"/>
      <c r="AI168" s="64"/>
    </row>
    <row r="169" spans="1:35" ht="13.5" customHeight="1" x14ac:dyDescent="0.2">
      <c r="A169" s="74">
        <v>166</v>
      </c>
      <c r="B169" s="70" t="s">
        <v>1384</v>
      </c>
      <c r="C169" s="68" t="s">
        <v>1382</v>
      </c>
      <c r="D169" s="67" t="s">
        <v>605</v>
      </c>
      <c r="E169" s="67" t="s">
        <v>421</v>
      </c>
      <c r="F169" s="67" t="s">
        <v>1383</v>
      </c>
      <c r="G169" s="76"/>
      <c r="H169" s="67" t="s">
        <v>423</v>
      </c>
      <c r="I169" s="67" t="s">
        <v>423</v>
      </c>
      <c r="J169" s="67" t="s">
        <v>590</v>
      </c>
      <c r="K169" s="67" t="s">
        <v>441</v>
      </c>
      <c r="L169" s="67" t="s">
        <v>440</v>
      </c>
      <c r="M169" s="67" t="s">
        <v>563</v>
      </c>
      <c r="N169" s="67" t="s">
        <v>421</v>
      </c>
      <c r="O169" s="67" t="s">
        <v>430</v>
      </c>
      <c r="P169" s="77"/>
      <c r="Q169" s="67" t="s">
        <v>1385</v>
      </c>
      <c r="R169" s="69">
        <v>0.11</v>
      </c>
      <c r="S169" s="70">
        <v>2</v>
      </c>
      <c r="T169" s="70">
        <v>1</v>
      </c>
      <c r="U169" s="70">
        <v>1</v>
      </c>
      <c r="V169" s="70">
        <v>1</v>
      </c>
      <c r="W169" s="70">
        <v>1</v>
      </c>
      <c r="X169" s="70">
        <v>1</v>
      </c>
      <c r="Y169" s="78">
        <v>27211</v>
      </c>
      <c r="Z169" s="70">
        <v>1</v>
      </c>
      <c r="AA169" s="70"/>
      <c r="AB169" s="70"/>
      <c r="AC169" s="69">
        <f t="shared" si="7"/>
        <v>0.11</v>
      </c>
      <c r="AD169" s="69"/>
      <c r="AE169" s="69">
        <f t="shared" si="8"/>
        <v>0.11</v>
      </c>
      <c r="AF169" s="69"/>
      <c r="AG169" s="69"/>
      <c r="AH169" s="69"/>
      <c r="AI169" s="64"/>
    </row>
    <row r="170" spans="1:35" ht="13.5" customHeight="1" x14ac:dyDescent="0.2">
      <c r="A170" s="74">
        <v>167</v>
      </c>
      <c r="B170" s="70" t="s">
        <v>1390</v>
      </c>
      <c r="C170" s="68" t="s">
        <v>1387</v>
      </c>
      <c r="D170" s="67" t="s">
        <v>1388</v>
      </c>
      <c r="E170" s="67" t="s">
        <v>421</v>
      </c>
      <c r="F170" s="67" t="s">
        <v>1389</v>
      </c>
      <c r="G170" s="76"/>
      <c r="H170" s="67" t="s">
        <v>423</v>
      </c>
      <c r="I170" s="67" t="s">
        <v>423</v>
      </c>
      <c r="J170" s="67" t="s">
        <v>1386</v>
      </c>
      <c r="K170" s="67" t="s">
        <v>561</v>
      </c>
      <c r="L170" s="67" t="s">
        <v>439</v>
      </c>
      <c r="M170" s="67" t="s">
        <v>455</v>
      </c>
      <c r="N170" s="67" t="s">
        <v>421</v>
      </c>
      <c r="O170" s="67" t="s">
        <v>430</v>
      </c>
      <c r="P170" s="77"/>
      <c r="Q170" s="67" t="s">
        <v>1391</v>
      </c>
      <c r="R170" s="69">
        <v>0.115</v>
      </c>
      <c r="S170" s="70">
        <v>0</v>
      </c>
      <c r="T170" s="70">
        <v>1</v>
      </c>
      <c r="U170" s="70">
        <v>1</v>
      </c>
      <c r="V170" s="70">
        <v>1</v>
      </c>
      <c r="W170" s="70"/>
      <c r="X170" s="70"/>
      <c r="Y170" s="78">
        <v>39388</v>
      </c>
      <c r="Z170" s="70">
        <v>1</v>
      </c>
      <c r="AA170" s="70"/>
      <c r="AB170" s="70"/>
      <c r="AC170" s="69">
        <f t="shared" si="7"/>
        <v>0.115</v>
      </c>
      <c r="AD170" s="69"/>
      <c r="AE170" s="69">
        <f t="shared" si="8"/>
        <v>0.115</v>
      </c>
      <c r="AF170" s="69"/>
      <c r="AG170" s="69"/>
      <c r="AH170" s="69"/>
      <c r="AI170" s="64"/>
    </row>
    <row r="171" spans="1:35" ht="13.5" customHeight="1" x14ac:dyDescent="0.2">
      <c r="A171" s="74">
        <v>168</v>
      </c>
      <c r="B171" s="70" t="s">
        <v>1390</v>
      </c>
      <c r="C171" s="68" t="s">
        <v>1392</v>
      </c>
      <c r="D171" s="67" t="s">
        <v>1388</v>
      </c>
      <c r="E171" s="67" t="s">
        <v>421</v>
      </c>
      <c r="F171" s="67" t="s">
        <v>1393</v>
      </c>
      <c r="G171" s="76"/>
      <c r="H171" s="67" t="s">
        <v>423</v>
      </c>
      <c r="I171" s="67" t="s">
        <v>423</v>
      </c>
      <c r="J171" s="67" t="s">
        <v>1386</v>
      </c>
      <c r="K171" s="67" t="s">
        <v>441</v>
      </c>
      <c r="L171" s="67" t="s">
        <v>439</v>
      </c>
      <c r="M171" s="67" t="s">
        <v>455</v>
      </c>
      <c r="N171" s="67" t="s">
        <v>421</v>
      </c>
      <c r="O171" s="67" t="s">
        <v>430</v>
      </c>
      <c r="P171" s="77"/>
      <c r="Q171" s="67" t="s">
        <v>1391</v>
      </c>
      <c r="R171" s="69">
        <v>0.115</v>
      </c>
      <c r="S171" s="70">
        <v>0</v>
      </c>
      <c r="T171" s="70">
        <v>1</v>
      </c>
      <c r="U171" s="70">
        <v>1</v>
      </c>
      <c r="V171" s="70">
        <v>1</v>
      </c>
      <c r="W171" s="70"/>
      <c r="X171" s="70"/>
      <c r="Y171" s="78">
        <v>39388</v>
      </c>
      <c r="Z171" s="70">
        <v>1</v>
      </c>
      <c r="AA171" s="70"/>
      <c r="AB171" s="70"/>
      <c r="AC171" s="69">
        <f t="shared" si="7"/>
        <v>0.115</v>
      </c>
      <c r="AD171" s="69"/>
      <c r="AE171" s="69">
        <f t="shared" si="8"/>
        <v>0.115</v>
      </c>
      <c r="AF171" s="69"/>
      <c r="AG171" s="69"/>
      <c r="AH171" s="69"/>
      <c r="AI171" s="64"/>
    </row>
    <row r="172" spans="1:35" ht="13.5" customHeight="1" x14ac:dyDescent="0.2">
      <c r="A172" s="74">
        <v>169</v>
      </c>
      <c r="B172" s="70" t="s">
        <v>1398</v>
      </c>
      <c r="C172" s="68" t="s">
        <v>1395</v>
      </c>
      <c r="D172" s="67" t="s">
        <v>1396</v>
      </c>
      <c r="E172" s="67" t="s">
        <v>421</v>
      </c>
      <c r="F172" s="67" t="s">
        <v>1397</v>
      </c>
      <c r="G172" s="76"/>
      <c r="H172" s="67" t="s">
        <v>423</v>
      </c>
      <c r="I172" s="67" t="s">
        <v>423</v>
      </c>
      <c r="J172" s="67" t="s">
        <v>1394</v>
      </c>
      <c r="K172" s="67" t="s">
        <v>432</v>
      </c>
      <c r="L172" s="67" t="s">
        <v>438</v>
      </c>
      <c r="M172" s="67" t="s">
        <v>569</v>
      </c>
      <c r="N172" s="67" t="s">
        <v>421</v>
      </c>
      <c r="O172" s="67" t="s">
        <v>430</v>
      </c>
      <c r="P172" s="77"/>
      <c r="Q172" s="67" t="s">
        <v>1399</v>
      </c>
      <c r="R172" s="69">
        <v>0.188</v>
      </c>
      <c r="S172" s="70">
        <v>2</v>
      </c>
      <c r="T172" s="70">
        <v>1</v>
      </c>
      <c r="U172" s="70">
        <v>1</v>
      </c>
      <c r="V172" s="70">
        <v>1</v>
      </c>
      <c r="W172" s="70"/>
      <c r="X172" s="70"/>
      <c r="Y172" s="78">
        <v>38861</v>
      </c>
      <c r="Z172" s="70">
        <v>1</v>
      </c>
      <c r="AA172" s="70"/>
      <c r="AB172" s="70"/>
      <c r="AC172" s="69">
        <f t="shared" si="7"/>
        <v>0.188</v>
      </c>
      <c r="AD172" s="69"/>
      <c r="AE172" s="69">
        <f t="shared" si="8"/>
        <v>0.188</v>
      </c>
      <c r="AF172" s="69"/>
      <c r="AG172" s="69"/>
      <c r="AH172" s="69"/>
      <c r="AI172" s="64"/>
    </row>
    <row r="173" spans="1:35" ht="13.5" customHeight="1" x14ac:dyDescent="0.2">
      <c r="A173" s="74">
        <v>170</v>
      </c>
      <c r="B173" s="70" t="s">
        <v>1398</v>
      </c>
      <c r="C173" s="68" t="s">
        <v>1400</v>
      </c>
      <c r="D173" s="67" t="s">
        <v>1396</v>
      </c>
      <c r="E173" s="67" t="s">
        <v>421</v>
      </c>
      <c r="F173" s="67" t="s">
        <v>1401</v>
      </c>
      <c r="G173" s="76"/>
      <c r="H173" s="67" t="s">
        <v>423</v>
      </c>
      <c r="I173" s="67" t="s">
        <v>423</v>
      </c>
      <c r="J173" s="67" t="s">
        <v>1394</v>
      </c>
      <c r="K173" s="67" t="s">
        <v>441</v>
      </c>
      <c r="L173" s="67" t="s">
        <v>438</v>
      </c>
      <c r="M173" s="67" t="s">
        <v>569</v>
      </c>
      <c r="N173" s="67" t="s">
        <v>421</v>
      </c>
      <c r="O173" s="67" t="s">
        <v>430</v>
      </c>
      <c r="P173" s="77"/>
      <c r="Q173" s="67" t="s">
        <v>1399</v>
      </c>
      <c r="R173" s="69">
        <v>0.188</v>
      </c>
      <c r="S173" s="70">
        <v>2</v>
      </c>
      <c r="T173" s="70">
        <v>1</v>
      </c>
      <c r="U173" s="70">
        <v>1</v>
      </c>
      <c r="V173" s="70">
        <v>1</v>
      </c>
      <c r="W173" s="70"/>
      <c r="X173" s="70"/>
      <c r="Y173" s="78">
        <v>38861</v>
      </c>
      <c r="Z173" s="70">
        <v>1</v>
      </c>
      <c r="AA173" s="70"/>
      <c r="AB173" s="70"/>
      <c r="AC173" s="69">
        <f t="shared" si="7"/>
        <v>0.188</v>
      </c>
      <c r="AD173" s="69"/>
      <c r="AE173" s="69">
        <f t="shared" si="8"/>
        <v>0.188</v>
      </c>
      <c r="AF173" s="69"/>
      <c r="AG173" s="69"/>
      <c r="AH173" s="69"/>
      <c r="AI173" s="64"/>
    </row>
    <row r="174" spans="1:35" ht="13.5" customHeight="1" x14ac:dyDescent="0.2">
      <c r="A174" s="74">
        <v>171</v>
      </c>
      <c r="B174" s="70" t="s">
        <v>1405</v>
      </c>
      <c r="C174" s="68" t="s">
        <v>1402</v>
      </c>
      <c r="D174" s="67" t="s">
        <v>1403</v>
      </c>
      <c r="E174" s="67" t="s">
        <v>421</v>
      </c>
      <c r="F174" s="67" t="s">
        <v>1404</v>
      </c>
      <c r="G174" s="76"/>
      <c r="H174" s="67" t="s">
        <v>423</v>
      </c>
      <c r="I174" s="67" t="s">
        <v>423</v>
      </c>
      <c r="J174" s="67" t="s">
        <v>509</v>
      </c>
      <c r="K174" s="67" t="s">
        <v>561</v>
      </c>
      <c r="L174" s="67" t="s">
        <v>425</v>
      </c>
      <c r="M174" s="67" t="s">
        <v>455</v>
      </c>
      <c r="N174" s="67" t="s">
        <v>421</v>
      </c>
      <c r="O174" s="67" t="s">
        <v>430</v>
      </c>
      <c r="P174" s="77"/>
      <c r="Q174" s="67" t="s">
        <v>1406</v>
      </c>
      <c r="R174" s="69">
        <v>7.6999999999999999E-2</v>
      </c>
      <c r="S174" s="70">
        <v>2</v>
      </c>
      <c r="T174" s="70">
        <v>1</v>
      </c>
      <c r="U174" s="70">
        <v>1</v>
      </c>
      <c r="V174" s="70">
        <v>1</v>
      </c>
      <c r="W174" s="70"/>
      <c r="X174" s="70"/>
      <c r="Y174" s="78">
        <v>39728</v>
      </c>
      <c r="Z174" s="70">
        <v>1</v>
      </c>
      <c r="AA174" s="70"/>
      <c r="AB174" s="70"/>
      <c r="AC174" s="69">
        <f t="shared" si="7"/>
        <v>7.6999999999999999E-2</v>
      </c>
      <c r="AD174" s="69"/>
      <c r="AE174" s="69">
        <f t="shared" si="8"/>
        <v>7.6999999999999999E-2</v>
      </c>
      <c r="AF174" s="69"/>
      <c r="AG174" s="69"/>
      <c r="AH174" s="69"/>
      <c r="AI174" s="64"/>
    </row>
    <row r="175" spans="1:35" ht="13.5" customHeight="1" x14ac:dyDescent="0.2">
      <c r="A175" s="74">
        <v>172</v>
      </c>
      <c r="B175" s="70" t="s">
        <v>1409</v>
      </c>
      <c r="C175" s="68" t="s">
        <v>1407</v>
      </c>
      <c r="D175" s="67" t="s">
        <v>1403</v>
      </c>
      <c r="E175" s="67" t="s">
        <v>421</v>
      </c>
      <c r="F175" s="67" t="s">
        <v>1408</v>
      </c>
      <c r="G175" s="76"/>
      <c r="H175" s="67" t="s">
        <v>423</v>
      </c>
      <c r="I175" s="67" t="s">
        <v>423</v>
      </c>
      <c r="J175" s="67" t="s">
        <v>509</v>
      </c>
      <c r="K175" s="67" t="s">
        <v>561</v>
      </c>
      <c r="L175" s="67" t="s">
        <v>440</v>
      </c>
      <c r="M175" s="67" t="s">
        <v>455</v>
      </c>
      <c r="N175" s="67" t="s">
        <v>421</v>
      </c>
      <c r="O175" s="67" t="s">
        <v>430</v>
      </c>
      <c r="P175" s="77"/>
      <c r="Q175" s="67" t="s">
        <v>1406</v>
      </c>
      <c r="R175" s="69">
        <v>7.6999999999999999E-2</v>
      </c>
      <c r="S175" s="70">
        <v>2</v>
      </c>
      <c r="T175" s="70">
        <v>1</v>
      </c>
      <c r="U175" s="70">
        <v>1</v>
      </c>
      <c r="V175" s="70">
        <v>1</v>
      </c>
      <c r="W175" s="70"/>
      <c r="X175" s="70"/>
      <c r="Y175" s="78">
        <v>39728</v>
      </c>
      <c r="Z175" s="70">
        <v>1</v>
      </c>
      <c r="AA175" s="70"/>
      <c r="AB175" s="70"/>
      <c r="AC175" s="69">
        <f t="shared" si="7"/>
        <v>7.6999999999999999E-2</v>
      </c>
      <c r="AD175" s="69"/>
      <c r="AE175" s="69">
        <f t="shared" si="8"/>
        <v>7.6999999999999999E-2</v>
      </c>
      <c r="AF175" s="69"/>
      <c r="AG175" s="69"/>
      <c r="AH175" s="69"/>
      <c r="AI175" s="64"/>
    </row>
    <row r="176" spans="1:35" ht="13.5" customHeight="1" x14ac:dyDescent="0.2">
      <c r="A176" s="74">
        <v>173</v>
      </c>
      <c r="B176" s="70" t="s">
        <v>1414</v>
      </c>
      <c r="C176" s="68" t="s">
        <v>1411</v>
      </c>
      <c r="D176" s="67" t="s">
        <v>1412</v>
      </c>
      <c r="E176" s="67" t="s">
        <v>421</v>
      </c>
      <c r="F176" s="67" t="s">
        <v>1413</v>
      </c>
      <c r="G176" s="76"/>
      <c r="H176" s="67" t="s">
        <v>423</v>
      </c>
      <c r="I176" s="67" t="s">
        <v>423</v>
      </c>
      <c r="J176" s="67" t="s">
        <v>1410</v>
      </c>
      <c r="K176" s="67" t="s">
        <v>436</v>
      </c>
      <c r="L176" s="67" t="s">
        <v>425</v>
      </c>
      <c r="M176" s="67" t="s">
        <v>445</v>
      </c>
      <c r="N176" s="67" t="s">
        <v>421</v>
      </c>
      <c r="O176" s="67" t="s">
        <v>430</v>
      </c>
      <c r="P176" s="77"/>
      <c r="Q176" s="67" t="s">
        <v>1415</v>
      </c>
      <c r="R176" s="69">
        <v>0.1</v>
      </c>
      <c r="S176" s="70">
        <v>2</v>
      </c>
      <c r="T176" s="70">
        <v>1</v>
      </c>
      <c r="U176" s="70">
        <v>1</v>
      </c>
      <c r="V176" s="70">
        <v>1</v>
      </c>
      <c r="W176" s="70"/>
      <c r="X176" s="70"/>
      <c r="Y176" s="78">
        <v>39414</v>
      </c>
      <c r="Z176" s="70">
        <v>1</v>
      </c>
      <c r="AA176" s="70"/>
      <c r="AB176" s="70"/>
      <c r="AC176" s="69">
        <f t="shared" si="7"/>
        <v>0.1</v>
      </c>
      <c r="AD176" s="69"/>
      <c r="AE176" s="69">
        <f t="shared" si="8"/>
        <v>0.1</v>
      </c>
      <c r="AF176" s="69"/>
      <c r="AG176" s="69"/>
      <c r="AH176" s="69"/>
      <c r="AI176" s="64"/>
    </row>
    <row r="177" spans="1:35" ht="13.5" customHeight="1" x14ac:dyDescent="0.2">
      <c r="A177" s="74">
        <v>174</v>
      </c>
      <c r="B177" s="70" t="s">
        <v>1419</v>
      </c>
      <c r="C177" s="68" t="s">
        <v>1416</v>
      </c>
      <c r="D177" s="67" t="s">
        <v>1417</v>
      </c>
      <c r="E177" s="67" t="s">
        <v>421</v>
      </c>
      <c r="F177" s="67" t="s">
        <v>1418</v>
      </c>
      <c r="G177" s="76"/>
      <c r="H177" s="67" t="s">
        <v>423</v>
      </c>
      <c r="I177" s="67" t="s">
        <v>423</v>
      </c>
      <c r="J177" s="67" t="s">
        <v>641</v>
      </c>
      <c r="K177" s="67" t="s">
        <v>441</v>
      </c>
      <c r="L177" s="67" t="s">
        <v>438</v>
      </c>
      <c r="M177" s="67" t="s">
        <v>521</v>
      </c>
      <c r="N177" s="67" t="s">
        <v>421</v>
      </c>
      <c r="O177" s="67" t="s">
        <v>430</v>
      </c>
      <c r="P177" s="77"/>
      <c r="Q177" s="67" t="s">
        <v>1420</v>
      </c>
      <c r="R177" s="69">
        <v>6.6000000000000003E-2</v>
      </c>
      <c r="S177" s="70">
        <v>2</v>
      </c>
      <c r="T177" s="70">
        <v>1</v>
      </c>
      <c r="U177" s="70">
        <v>1</v>
      </c>
      <c r="V177" s="70">
        <v>1</v>
      </c>
      <c r="W177" s="70"/>
      <c r="X177" s="70"/>
      <c r="Y177" s="78">
        <v>39707</v>
      </c>
      <c r="Z177" s="70">
        <v>1</v>
      </c>
      <c r="AA177" s="70">
        <v>1</v>
      </c>
      <c r="AB177" s="70"/>
      <c r="AC177" s="69">
        <f t="shared" si="7"/>
        <v>6.6000000000000003E-2</v>
      </c>
      <c r="AD177" s="69"/>
      <c r="AE177" s="69">
        <f t="shared" si="8"/>
        <v>6.6000000000000003E-2</v>
      </c>
      <c r="AF177" s="69"/>
      <c r="AG177" s="69"/>
      <c r="AH177" s="69"/>
      <c r="AI177" s="64"/>
    </row>
    <row r="178" spans="1:35" ht="13.5" customHeight="1" x14ac:dyDescent="0.2">
      <c r="A178" s="74">
        <v>175</v>
      </c>
      <c r="B178" s="70" t="s">
        <v>1419</v>
      </c>
      <c r="C178" s="68" t="s">
        <v>1421</v>
      </c>
      <c r="D178" s="67" t="s">
        <v>1417</v>
      </c>
      <c r="E178" s="67" t="s">
        <v>421</v>
      </c>
      <c r="F178" s="67" t="s">
        <v>1422</v>
      </c>
      <c r="G178" s="76"/>
      <c r="H178" s="67" t="s">
        <v>423</v>
      </c>
      <c r="I178" s="67" t="s">
        <v>423</v>
      </c>
      <c r="J178" s="67" t="s">
        <v>641</v>
      </c>
      <c r="K178" s="67" t="s">
        <v>561</v>
      </c>
      <c r="L178" s="67" t="s">
        <v>598</v>
      </c>
      <c r="M178" s="67" t="s">
        <v>521</v>
      </c>
      <c r="N178" s="67" t="s">
        <v>421</v>
      </c>
      <c r="O178" s="67" t="s">
        <v>430</v>
      </c>
      <c r="P178" s="77"/>
      <c r="Q178" s="67" t="s">
        <v>1423</v>
      </c>
      <c r="R178" s="69">
        <v>2.8000000000000001E-2</v>
      </c>
      <c r="S178" s="70">
        <v>0</v>
      </c>
      <c r="T178" s="70">
        <v>1</v>
      </c>
      <c r="U178" s="70">
        <v>1</v>
      </c>
      <c r="V178" s="70">
        <v>1</v>
      </c>
      <c r="W178" s="70"/>
      <c r="X178" s="70"/>
      <c r="Y178" s="78">
        <v>39707</v>
      </c>
      <c r="Z178" s="70">
        <v>1</v>
      </c>
      <c r="AA178" s="70">
        <v>1</v>
      </c>
      <c r="AB178" s="70"/>
      <c r="AC178" s="69">
        <f t="shared" si="7"/>
        <v>2.8000000000000001E-2</v>
      </c>
      <c r="AD178" s="69"/>
      <c r="AE178" s="69">
        <f t="shared" si="8"/>
        <v>2.8000000000000001E-2</v>
      </c>
      <c r="AF178" s="69"/>
      <c r="AG178" s="69"/>
      <c r="AH178" s="69"/>
      <c r="AI178" s="64"/>
    </row>
    <row r="179" spans="1:35" ht="13.5" customHeight="1" x14ac:dyDescent="0.2">
      <c r="A179" s="74">
        <v>176</v>
      </c>
      <c r="B179" s="70" t="s">
        <v>1427</v>
      </c>
      <c r="C179" s="68" t="s">
        <v>1425</v>
      </c>
      <c r="D179" s="67" t="s">
        <v>421</v>
      </c>
      <c r="E179" s="67" t="s">
        <v>421</v>
      </c>
      <c r="F179" s="67" t="s">
        <v>1426</v>
      </c>
      <c r="G179" s="76"/>
      <c r="H179" s="67" t="s">
        <v>423</v>
      </c>
      <c r="I179" s="67" t="s">
        <v>423</v>
      </c>
      <c r="J179" s="67" t="s">
        <v>1424</v>
      </c>
      <c r="K179" s="67" t="s">
        <v>432</v>
      </c>
      <c r="L179" s="67" t="s">
        <v>425</v>
      </c>
      <c r="M179" s="67" t="s">
        <v>704</v>
      </c>
      <c r="N179" s="67" t="s">
        <v>421</v>
      </c>
      <c r="O179" s="67" t="s">
        <v>430</v>
      </c>
      <c r="P179" s="77"/>
      <c r="Q179" s="67" t="s">
        <v>651</v>
      </c>
      <c r="R179" s="69">
        <v>6.5000000000000002E-2</v>
      </c>
      <c r="S179" s="70">
        <v>2</v>
      </c>
      <c r="T179" s="70">
        <v>1</v>
      </c>
      <c r="U179" s="70">
        <v>1</v>
      </c>
      <c r="V179" s="70">
        <v>1</v>
      </c>
      <c r="W179" s="70"/>
      <c r="X179" s="70"/>
      <c r="Y179" s="78"/>
      <c r="Z179" s="70"/>
      <c r="AA179" s="70">
        <v>1</v>
      </c>
      <c r="AB179" s="70"/>
      <c r="AC179" s="69">
        <f t="shared" si="7"/>
        <v>6.5000000000000002E-2</v>
      </c>
      <c r="AD179" s="69"/>
      <c r="AE179" s="69">
        <f t="shared" si="8"/>
        <v>6.5000000000000002E-2</v>
      </c>
      <c r="AF179" s="69"/>
      <c r="AG179" s="69"/>
      <c r="AH179" s="69"/>
      <c r="AI179" s="64"/>
    </row>
    <row r="180" spans="1:35" ht="13.5" customHeight="1" x14ac:dyDescent="0.2">
      <c r="A180" s="74">
        <v>177</v>
      </c>
      <c r="B180" s="70" t="s">
        <v>1427</v>
      </c>
      <c r="C180" s="68" t="s">
        <v>1428</v>
      </c>
      <c r="D180" s="67" t="s">
        <v>421</v>
      </c>
      <c r="E180" s="67" t="s">
        <v>421</v>
      </c>
      <c r="F180" s="67" t="s">
        <v>1429</v>
      </c>
      <c r="G180" s="76"/>
      <c r="H180" s="67" t="s">
        <v>423</v>
      </c>
      <c r="I180" s="67" t="s">
        <v>423</v>
      </c>
      <c r="J180" s="67" t="s">
        <v>1424</v>
      </c>
      <c r="K180" s="67" t="s">
        <v>441</v>
      </c>
      <c r="L180" s="67" t="s">
        <v>425</v>
      </c>
      <c r="M180" s="67" t="s">
        <v>704</v>
      </c>
      <c r="N180" s="67" t="s">
        <v>421</v>
      </c>
      <c r="O180" s="67" t="s">
        <v>430</v>
      </c>
      <c r="P180" s="77"/>
      <c r="Q180" s="67" t="s">
        <v>651</v>
      </c>
      <c r="R180" s="69">
        <v>6.5000000000000002E-2</v>
      </c>
      <c r="S180" s="70">
        <v>2</v>
      </c>
      <c r="T180" s="70">
        <v>1</v>
      </c>
      <c r="U180" s="70">
        <v>1</v>
      </c>
      <c r="V180" s="70">
        <v>1</v>
      </c>
      <c r="W180" s="70"/>
      <c r="X180" s="70"/>
      <c r="Y180" s="78"/>
      <c r="Z180" s="70"/>
      <c r="AA180" s="70">
        <v>1</v>
      </c>
      <c r="AB180" s="70"/>
      <c r="AC180" s="69">
        <f t="shared" si="7"/>
        <v>6.5000000000000002E-2</v>
      </c>
      <c r="AD180" s="69"/>
      <c r="AE180" s="69">
        <f t="shared" si="8"/>
        <v>6.5000000000000002E-2</v>
      </c>
      <c r="AF180" s="69"/>
      <c r="AG180" s="69"/>
      <c r="AH180" s="69"/>
      <c r="AI180" s="64"/>
    </row>
    <row r="181" spans="1:35" ht="13.5" customHeight="1" x14ac:dyDescent="0.2">
      <c r="A181" s="74">
        <v>178</v>
      </c>
      <c r="B181" s="70" t="s">
        <v>1435</v>
      </c>
      <c r="C181" s="68" t="s">
        <v>1432</v>
      </c>
      <c r="D181" s="67" t="s">
        <v>1433</v>
      </c>
      <c r="E181" s="67" t="s">
        <v>421</v>
      </c>
      <c r="F181" s="67" t="s">
        <v>1434</v>
      </c>
      <c r="G181" s="76"/>
      <c r="H181" s="67" t="s">
        <v>423</v>
      </c>
      <c r="I181" s="67" t="s">
        <v>423</v>
      </c>
      <c r="J181" s="67" t="s">
        <v>520</v>
      </c>
      <c r="K181" s="67" t="s">
        <v>432</v>
      </c>
      <c r="L181" s="67" t="s">
        <v>440</v>
      </c>
      <c r="M181" s="67" t="s">
        <v>490</v>
      </c>
      <c r="N181" s="67" t="s">
        <v>421</v>
      </c>
      <c r="O181" s="67" t="s">
        <v>430</v>
      </c>
      <c r="P181" s="77"/>
      <c r="Q181" s="67" t="s">
        <v>1436</v>
      </c>
      <c r="R181" s="69">
        <v>6.5000000000000002E-2</v>
      </c>
      <c r="S181" s="70">
        <v>2</v>
      </c>
      <c r="T181" s="70">
        <v>1</v>
      </c>
      <c r="U181" s="70">
        <v>1</v>
      </c>
      <c r="V181" s="70">
        <v>1</v>
      </c>
      <c r="W181" s="70"/>
      <c r="X181" s="70"/>
      <c r="Y181" s="78">
        <v>39377</v>
      </c>
      <c r="Z181" s="70">
        <v>1</v>
      </c>
      <c r="AA181" s="70"/>
      <c r="AB181" s="70"/>
      <c r="AC181" s="69">
        <f t="shared" si="7"/>
        <v>6.5000000000000002E-2</v>
      </c>
      <c r="AD181" s="69"/>
      <c r="AE181" s="69">
        <f t="shared" si="8"/>
        <v>6.5000000000000002E-2</v>
      </c>
      <c r="AF181" s="69"/>
      <c r="AG181" s="69"/>
      <c r="AH181" s="69"/>
      <c r="AI181" s="64"/>
    </row>
    <row r="182" spans="1:35" ht="13.5" customHeight="1" x14ac:dyDescent="0.2">
      <c r="A182" s="74">
        <v>179</v>
      </c>
      <c r="B182" s="70" t="s">
        <v>1435</v>
      </c>
      <c r="C182" s="68" t="s">
        <v>1437</v>
      </c>
      <c r="D182" s="67" t="s">
        <v>1433</v>
      </c>
      <c r="E182" s="67" t="s">
        <v>421</v>
      </c>
      <c r="F182" s="67" t="s">
        <v>1438</v>
      </c>
      <c r="G182" s="76"/>
      <c r="H182" s="67" t="s">
        <v>423</v>
      </c>
      <c r="I182" s="67" t="s">
        <v>423</v>
      </c>
      <c r="J182" s="67" t="s">
        <v>520</v>
      </c>
      <c r="K182" s="67" t="s">
        <v>441</v>
      </c>
      <c r="L182" s="67" t="s">
        <v>440</v>
      </c>
      <c r="M182" s="67" t="s">
        <v>490</v>
      </c>
      <c r="N182" s="67" t="s">
        <v>421</v>
      </c>
      <c r="O182" s="67" t="s">
        <v>430</v>
      </c>
      <c r="P182" s="77"/>
      <c r="Q182" s="67" t="s">
        <v>1439</v>
      </c>
      <c r="R182" s="69">
        <v>6.5000000000000002E-2</v>
      </c>
      <c r="S182" s="70">
        <v>2</v>
      </c>
      <c r="T182" s="70">
        <v>1</v>
      </c>
      <c r="U182" s="70">
        <v>1</v>
      </c>
      <c r="V182" s="70">
        <v>1</v>
      </c>
      <c r="W182" s="70"/>
      <c r="X182" s="70"/>
      <c r="Y182" s="78">
        <v>39377</v>
      </c>
      <c r="Z182" s="70">
        <v>1</v>
      </c>
      <c r="AA182" s="70"/>
      <c r="AB182" s="70"/>
      <c r="AC182" s="69">
        <f t="shared" si="7"/>
        <v>6.5000000000000002E-2</v>
      </c>
      <c r="AD182" s="69"/>
      <c r="AE182" s="69">
        <f t="shared" si="8"/>
        <v>6.5000000000000002E-2</v>
      </c>
      <c r="AF182" s="69"/>
      <c r="AG182" s="69"/>
      <c r="AH182" s="69"/>
      <c r="AI182" s="64"/>
    </row>
    <row r="183" spans="1:35" ht="13.5" customHeight="1" x14ac:dyDescent="0.2">
      <c r="A183" s="74">
        <v>180</v>
      </c>
      <c r="B183" s="70" t="s">
        <v>1444</v>
      </c>
      <c r="C183" s="68" t="s">
        <v>1441</v>
      </c>
      <c r="D183" s="67" t="s">
        <v>1442</v>
      </c>
      <c r="E183" s="67" t="s">
        <v>421</v>
      </c>
      <c r="F183" s="67" t="s">
        <v>1443</v>
      </c>
      <c r="G183" s="76"/>
      <c r="H183" s="67" t="s">
        <v>423</v>
      </c>
      <c r="I183" s="67" t="s">
        <v>423</v>
      </c>
      <c r="J183" s="67" t="s">
        <v>1440</v>
      </c>
      <c r="K183" s="67" t="s">
        <v>431</v>
      </c>
      <c r="L183" s="67" t="s">
        <v>425</v>
      </c>
      <c r="M183" s="67" t="s">
        <v>490</v>
      </c>
      <c r="N183" s="67" t="s">
        <v>421</v>
      </c>
      <c r="O183" s="67" t="s">
        <v>430</v>
      </c>
      <c r="P183" s="77"/>
      <c r="Q183" s="67" t="s">
        <v>1445</v>
      </c>
      <c r="R183" s="69">
        <v>7.0000000000000007E-2</v>
      </c>
      <c r="S183" s="70">
        <v>2</v>
      </c>
      <c r="T183" s="70">
        <v>1</v>
      </c>
      <c r="U183" s="70">
        <v>1</v>
      </c>
      <c r="V183" s="70">
        <v>1</v>
      </c>
      <c r="W183" s="70"/>
      <c r="X183" s="70"/>
      <c r="Y183" s="78">
        <v>39780</v>
      </c>
      <c r="Z183" s="70">
        <v>1</v>
      </c>
      <c r="AA183" s="70"/>
      <c r="AB183" s="70"/>
      <c r="AC183" s="69">
        <f t="shared" si="7"/>
        <v>7.0000000000000007E-2</v>
      </c>
      <c r="AD183" s="69"/>
      <c r="AE183" s="69">
        <f t="shared" si="8"/>
        <v>7.0000000000000007E-2</v>
      </c>
      <c r="AF183" s="69"/>
      <c r="AG183" s="69"/>
      <c r="AH183" s="69"/>
      <c r="AI183" s="64"/>
    </row>
    <row r="184" spans="1:35" ht="13.5" customHeight="1" x14ac:dyDescent="0.2">
      <c r="A184" s="74">
        <v>181</v>
      </c>
      <c r="B184" s="70" t="s">
        <v>1444</v>
      </c>
      <c r="C184" s="68" t="s">
        <v>1446</v>
      </c>
      <c r="D184" s="67" t="s">
        <v>1442</v>
      </c>
      <c r="E184" s="67" t="s">
        <v>421</v>
      </c>
      <c r="F184" s="67" t="s">
        <v>1447</v>
      </c>
      <c r="G184" s="76"/>
      <c r="H184" s="67" t="s">
        <v>423</v>
      </c>
      <c r="I184" s="67" t="s">
        <v>423</v>
      </c>
      <c r="J184" s="67" t="s">
        <v>1440</v>
      </c>
      <c r="K184" s="67" t="s">
        <v>431</v>
      </c>
      <c r="L184" s="67" t="s">
        <v>438</v>
      </c>
      <c r="M184" s="67" t="s">
        <v>490</v>
      </c>
      <c r="N184" s="67" t="s">
        <v>421</v>
      </c>
      <c r="O184" s="67" t="s">
        <v>430</v>
      </c>
      <c r="P184" s="77"/>
      <c r="Q184" s="67" t="s">
        <v>1445</v>
      </c>
      <c r="R184" s="69">
        <v>7.0000000000000007E-2</v>
      </c>
      <c r="S184" s="70">
        <v>2</v>
      </c>
      <c r="T184" s="70">
        <v>1</v>
      </c>
      <c r="U184" s="70">
        <v>1</v>
      </c>
      <c r="V184" s="70">
        <v>1</v>
      </c>
      <c r="W184" s="70"/>
      <c r="X184" s="70"/>
      <c r="Y184" s="78">
        <v>39780</v>
      </c>
      <c r="Z184" s="70">
        <v>1</v>
      </c>
      <c r="AA184" s="70"/>
      <c r="AB184" s="70"/>
      <c r="AC184" s="69">
        <f t="shared" si="7"/>
        <v>7.0000000000000007E-2</v>
      </c>
      <c r="AD184" s="69"/>
      <c r="AE184" s="69">
        <f t="shared" si="8"/>
        <v>7.0000000000000007E-2</v>
      </c>
      <c r="AF184" s="69"/>
      <c r="AG184" s="69"/>
      <c r="AH184" s="69"/>
      <c r="AI184" s="64"/>
    </row>
    <row r="185" spans="1:35" ht="13.5" customHeight="1" x14ac:dyDescent="0.2">
      <c r="A185" s="74">
        <v>182</v>
      </c>
      <c r="B185" s="70" t="s">
        <v>1451</v>
      </c>
      <c r="C185" s="68" t="s">
        <v>1448</v>
      </c>
      <c r="D185" s="67" t="s">
        <v>1449</v>
      </c>
      <c r="E185" s="67" t="s">
        <v>421</v>
      </c>
      <c r="F185" s="67" t="s">
        <v>1450</v>
      </c>
      <c r="G185" s="76"/>
      <c r="H185" s="67" t="s">
        <v>423</v>
      </c>
      <c r="I185" s="67" t="s">
        <v>423</v>
      </c>
      <c r="J185" s="67" t="s">
        <v>706</v>
      </c>
      <c r="K185" s="67" t="s">
        <v>433</v>
      </c>
      <c r="L185" s="67" t="s">
        <v>438</v>
      </c>
      <c r="M185" s="67" t="s">
        <v>490</v>
      </c>
      <c r="N185" s="67" t="s">
        <v>421</v>
      </c>
      <c r="O185" s="67" t="s">
        <v>430</v>
      </c>
      <c r="P185" s="77"/>
      <c r="Q185" s="67" t="s">
        <v>1076</v>
      </c>
      <c r="R185" s="69">
        <v>5.3999999999999999E-2</v>
      </c>
      <c r="S185" s="70">
        <v>2</v>
      </c>
      <c r="T185" s="70">
        <v>1</v>
      </c>
      <c r="U185" s="70">
        <v>1</v>
      </c>
      <c r="V185" s="70">
        <v>1</v>
      </c>
      <c r="W185" s="70"/>
      <c r="X185" s="70"/>
      <c r="Y185" s="78">
        <v>39652</v>
      </c>
      <c r="Z185" s="70">
        <v>1</v>
      </c>
      <c r="AA185" s="70"/>
      <c r="AB185" s="70"/>
      <c r="AC185" s="69">
        <f t="shared" si="7"/>
        <v>5.3999999999999999E-2</v>
      </c>
      <c r="AD185" s="69"/>
      <c r="AE185" s="69">
        <f t="shared" si="8"/>
        <v>5.3999999999999999E-2</v>
      </c>
      <c r="AF185" s="69"/>
      <c r="AG185" s="69"/>
      <c r="AH185" s="69"/>
      <c r="AI185" s="64"/>
    </row>
    <row r="186" spans="1:35" ht="13.5" customHeight="1" x14ac:dyDescent="0.2">
      <c r="A186" s="74">
        <v>183</v>
      </c>
      <c r="B186" s="70" t="s">
        <v>1451</v>
      </c>
      <c r="C186" s="68" t="s">
        <v>1452</v>
      </c>
      <c r="D186" s="67" t="s">
        <v>1449</v>
      </c>
      <c r="E186" s="67" t="s">
        <v>421</v>
      </c>
      <c r="F186" s="67" t="s">
        <v>1453</v>
      </c>
      <c r="G186" s="76"/>
      <c r="H186" s="67" t="s">
        <v>423</v>
      </c>
      <c r="I186" s="67" t="s">
        <v>423</v>
      </c>
      <c r="J186" s="67" t="s">
        <v>706</v>
      </c>
      <c r="K186" s="67" t="s">
        <v>442</v>
      </c>
      <c r="L186" s="67" t="s">
        <v>439</v>
      </c>
      <c r="M186" s="67" t="s">
        <v>490</v>
      </c>
      <c r="N186" s="67" t="s">
        <v>421</v>
      </c>
      <c r="O186" s="67" t="s">
        <v>430</v>
      </c>
      <c r="P186" s="77"/>
      <c r="Q186" s="67" t="s">
        <v>1076</v>
      </c>
      <c r="R186" s="69">
        <v>5.3999999999999999E-2</v>
      </c>
      <c r="S186" s="70">
        <v>2</v>
      </c>
      <c r="T186" s="70">
        <v>1</v>
      </c>
      <c r="U186" s="70">
        <v>1</v>
      </c>
      <c r="V186" s="70">
        <v>1</v>
      </c>
      <c r="W186" s="70"/>
      <c r="X186" s="70"/>
      <c r="Y186" s="78">
        <v>39652</v>
      </c>
      <c r="Z186" s="70">
        <v>1</v>
      </c>
      <c r="AA186" s="70"/>
      <c r="AB186" s="70"/>
      <c r="AC186" s="69">
        <f t="shared" si="7"/>
        <v>5.3999999999999999E-2</v>
      </c>
      <c r="AD186" s="69"/>
      <c r="AE186" s="69">
        <f t="shared" si="8"/>
        <v>5.3999999999999999E-2</v>
      </c>
      <c r="AF186" s="69"/>
      <c r="AG186" s="69"/>
      <c r="AH186" s="69"/>
      <c r="AI186" s="64"/>
    </row>
    <row r="187" spans="1:35" ht="13.5" customHeight="1" x14ac:dyDescent="0.2">
      <c r="A187" s="74">
        <v>184</v>
      </c>
      <c r="B187" s="70" t="s">
        <v>1457</v>
      </c>
      <c r="C187" s="68" t="s">
        <v>1454</v>
      </c>
      <c r="D187" s="67" t="s">
        <v>1455</v>
      </c>
      <c r="E187" s="67" t="s">
        <v>421</v>
      </c>
      <c r="F187" s="67" t="s">
        <v>1456</v>
      </c>
      <c r="G187" s="76"/>
      <c r="H187" s="67" t="s">
        <v>423</v>
      </c>
      <c r="I187" s="67" t="s">
        <v>423</v>
      </c>
      <c r="J187" s="67" t="s">
        <v>583</v>
      </c>
      <c r="K187" s="67" t="s">
        <v>424</v>
      </c>
      <c r="L187" s="67" t="s">
        <v>439</v>
      </c>
      <c r="M187" s="67" t="s">
        <v>499</v>
      </c>
      <c r="N187" s="67" t="s">
        <v>421</v>
      </c>
      <c r="O187" s="67" t="s">
        <v>430</v>
      </c>
      <c r="P187" s="77"/>
      <c r="Q187" s="67" t="s">
        <v>1458</v>
      </c>
      <c r="R187" s="69">
        <v>0.185</v>
      </c>
      <c r="S187" s="70">
        <v>0</v>
      </c>
      <c r="T187" s="70">
        <v>1</v>
      </c>
      <c r="U187" s="70">
        <v>1</v>
      </c>
      <c r="V187" s="70">
        <v>1</v>
      </c>
      <c r="W187" s="70"/>
      <c r="X187" s="70"/>
      <c r="Y187" s="78">
        <v>39356</v>
      </c>
      <c r="Z187" s="70">
        <v>1</v>
      </c>
      <c r="AA187" s="70"/>
      <c r="AB187" s="70"/>
      <c r="AC187" s="69">
        <f t="shared" si="7"/>
        <v>0.185</v>
      </c>
      <c r="AD187" s="69"/>
      <c r="AE187" s="69">
        <f t="shared" si="8"/>
        <v>0.185</v>
      </c>
      <c r="AF187" s="69"/>
      <c r="AG187" s="69"/>
      <c r="AH187" s="69"/>
      <c r="AI187" s="64"/>
    </row>
    <row r="188" spans="1:35" ht="13.5" customHeight="1" x14ac:dyDescent="0.2">
      <c r="A188" s="74">
        <v>185</v>
      </c>
      <c r="B188" s="70" t="s">
        <v>1457</v>
      </c>
      <c r="C188" s="68" t="s">
        <v>1459</v>
      </c>
      <c r="D188" s="67" t="s">
        <v>1455</v>
      </c>
      <c r="E188" s="67" t="s">
        <v>421</v>
      </c>
      <c r="F188" s="67" t="s">
        <v>1460</v>
      </c>
      <c r="G188" s="76"/>
      <c r="H188" s="67" t="s">
        <v>423</v>
      </c>
      <c r="I188" s="67" t="s">
        <v>423</v>
      </c>
      <c r="J188" s="67" t="s">
        <v>583</v>
      </c>
      <c r="K188" s="67" t="s">
        <v>431</v>
      </c>
      <c r="L188" s="67" t="s">
        <v>438</v>
      </c>
      <c r="M188" s="67" t="s">
        <v>499</v>
      </c>
      <c r="N188" s="67" t="s">
        <v>421</v>
      </c>
      <c r="O188" s="67" t="s">
        <v>430</v>
      </c>
      <c r="P188" s="77"/>
      <c r="Q188" s="67" t="s">
        <v>1458</v>
      </c>
      <c r="R188" s="69">
        <v>0.185</v>
      </c>
      <c r="S188" s="70">
        <v>2</v>
      </c>
      <c r="T188" s="70">
        <v>1</v>
      </c>
      <c r="U188" s="70">
        <v>1</v>
      </c>
      <c r="V188" s="70">
        <v>1</v>
      </c>
      <c r="W188" s="70"/>
      <c r="X188" s="70"/>
      <c r="Y188" s="78">
        <v>39356</v>
      </c>
      <c r="Z188" s="70">
        <v>1</v>
      </c>
      <c r="AA188" s="70"/>
      <c r="AB188" s="70"/>
      <c r="AC188" s="69">
        <f t="shared" si="7"/>
        <v>0.185</v>
      </c>
      <c r="AD188" s="69"/>
      <c r="AE188" s="69">
        <f t="shared" si="8"/>
        <v>0.185</v>
      </c>
      <c r="AF188" s="69"/>
      <c r="AG188" s="69"/>
      <c r="AH188" s="69"/>
      <c r="AI188" s="64"/>
    </row>
    <row r="189" spans="1:35" ht="13.5" customHeight="1" x14ac:dyDescent="0.2">
      <c r="A189" s="74">
        <v>186</v>
      </c>
      <c r="B189" s="70" t="s">
        <v>1464</v>
      </c>
      <c r="C189" s="68" t="s">
        <v>1461</v>
      </c>
      <c r="D189" s="67" t="s">
        <v>1462</v>
      </c>
      <c r="E189" s="67" t="s">
        <v>421</v>
      </c>
      <c r="F189" s="67" t="s">
        <v>1463</v>
      </c>
      <c r="G189" s="76"/>
      <c r="H189" s="67" t="s">
        <v>423</v>
      </c>
      <c r="I189" s="67" t="s">
        <v>423</v>
      </c>
      <c r="J189" s="67" t="s">
        <v>583</v>
      </c>
      <c r="K189" s="67" t="s">
        <v>424</v>
      </c>
      <c r="L189" s="67" t="s">
        <v>438</v>
      </c>
      <c r="M189" s="67" t="s">
        <v>499</v>
      </c>
      <c r="N189" s="67" t="s">
        <v>421</v>
      </c>
      <c r="O189" s="67" t="s">
        <v>430</v>
      </c>
      <c r="P189" s="77"/>
      <c r="Q189" s="67" t="s">
        <v>1068</v>
      </c>
      <c r="R189" s="69">
        <v>0.16</v>
      </c>
      <c r="S189" s="70">
        <v>2</v>
      </c>
      <c r="T189" s="70">
        <v>1</v>
      </c>
      <c r="U189" s="70">
        <v>1</v>
      </c>
      <c r="V189" s="70">
        <v>1</v>
      </c>
      <c r="W189" s="70"/>
      <c r="X189" s="70"/>
      <c r="Y189" s="78">
        <v>39356</v>
      </c>
      <c r="Z189" s="70">
        <v>1</v>
      </c>
      <c r="AA189" s="70"/>
      <c r="AB189" s="70"/>
      <c r="AC189" s="69">
        <f t="shared" si="7"/>
        <v>0.16</v>
      </c>
      <c r="AD189" s="69"/>
      <c r="AE189" s="69">
        <f t="shared" si="8"/>
        <v>0.16</v>
      </c>
      <c r="AF189" s="69"/>
      <c r="AG189" s="69"/>
      <c r="AH189" s="69"/>
      <c r="AI189" s="64"/>
    </row>
    <row r="190" spans="1:35" ht="13.5" customHeight="1" x14ac:dyDescent="0.2">
      <c r="A190" s="74">
        <v>187</v>
      </c>
      <c r="B190" s="70" t="s">
        <v>1468</v>
      </c>
      <c r="C190" s="68" t="s">
        <v>1465</v>
      </c>
      <c r="D190" s="67" t="s">
        <v>1466</v>
      </c>
      <c r="E190" s="67" t="s">
        <v>421</v>
      </c>
      <c r="F190" s="67" t="s">
        <v>1467</v>
      </c>
      <c r="G190" s="76"/>
      <c r="H190" s="67" t="s">
        <v>423</v>
      </c>
      <c r="I190" s="67" t="s">
        <v>423</v>
      </c>
      <c r="J190" s="67" t="s">
        <v>583</v>
      </c>
      <c r="K190" s="67" t="s">
        <v>431</v>
      </c>
      <c r="L190" s="67" t="s">
        <v>439</v>
      </c>
      <c r="M190" s="67" t="s">
        <v>499</v>
      </c>
      <c r="N190" s="67" t="s">
        <v>421</v>
      </c>
      <c r="O190" s="67" t="s">
        <v>430</v>
      </c>
      <c r="P190" s="77"/>
      <c r="Q190" s="67" t="s">
        <v>1469</v>
      </c>
      <c r="R190" s="69">
        <v>0.16500000000000001</v>
      </c>
      <c r="S190" s="70">
        <v>2</v>
      </c>
      <c r="T190" s="70">
        <v>1</v>
      </c>
      <c r="U190" s="70">
        <v>1</v>
      </c>
      <c r="V190" s="70">
        <v>1</v>
      </c>
      <c r="W190" s="70"/>
      <c r="X190" s="70"/>
      <c r="Y190" s="78">
        <v>39356</v>
      </c>
      <c r="Z190" s="70">
        <v>1</v>
      </c>
      <c r="AA190" s="70"/>
      <c r="AB190" s="70"/>
      <c r="AC190" s="69">
        <f t="shared" si="7"/>
        <v>0.16500000000000001</v>
      </c>
      <c r="AD190" s="69"/>
      <c r="AE190" s="69">
        <f t="shared" si="8"/>
        <v>0.16500000000000001</v>
      </c>
      <c r="AF190" s="69"/>
      <c r="AG190" s="69"/>
      <c r="AH190" s="69"/>
      <c r="AI190" s="64"/>
    </row>
    <row r="191" spans="1:35" ht="13.5" customHeight="1" x14ac:dyDescent="0.2">
      <c r="A191" s="74">
        <v>188</v>
      </c>
      <c r="B191" s="70" t="s">
        <v>1464</v>
      </c>
      <c r="C191" s="68" t="s">
        <v>1470</v>
      </c>
      <c r="D191" s="67" t="s">
        <v>1466</v>
      </c>
      <c r="E191" s="67" t="s">
        <v>421</v>
      </c>
      <c r="F191" s="67" t="s">
        <v>1471</v>
      </c>
      <c r="G191" s="76"/>
      <c r="H191" s="67" t="s">
        <v>423</v>
      </c>
      <c r="I191" s="67" t="s">
        <v>423</v>
      </c>
      <c r="J191" s="67" t="s">
        <v>583</v>
      </c>
      <c r="K191" s="67" t="s">
        <v>432</v>
      </c>
      <c r="L191" s="67" t="s">
        <v>439</v>
      </c>
      <c r="M191" s="67" t="s">
        <v>499</v>
      </c>
      <c r="N191" s="67" t="s">
        <v>421</v>
      </c>
      <c r="O191" s="67" t="s">
        <v>430</v>
      </c>
      <c r="P191" s="77"/>
      <c r="Q191" s="67" t="s">
        <v>602</v>
      </c>
      <c r="R191" s="69">
        <v>0.14499999999999999</v>
      </c>
      <c r="S191" s="70">
        <v>2</v>
      </c>
      <c r="T191" s="70">
        <v>1</v>
      </c>
      <c r="U191" s="70">
        <v>1</v>
      </c>
      <c r="V191" s="70">
        <v>1</v>
      </c>
      <c r="W191" s="70"/>
      <c r="X191" s="70"/>
      <c r="Y191" s="78">
        <v>39356</v>
      </c>
      <c r="Z191" s="70">
        <v>1</v>
      </c>
      <c r="AA191" s="70"/>
      <c r="AB191" s="70"/>
      <c r="AC191" s="69">
        <f t="shared" si="7"/>
        <v>0.14499999999999999</v>
      </c>
      <c r="AD191" s="69"/>
      <c r="AE191" s="69"/>
      <c r="AF191" s="69">
        <f t="shared" ref="AF191:AF207" si="9">R191</f>
        <v>0.14499999999999999</v>
      </c>
      <c r="AG191" s="69"/>
      <c r="AH191" s="69"/>
      <c r="AI191" s="64"/>
    </row>
    <row r="192" spans="1:35" ht="13.5" customHeight="1" x14ac:dyDescent="0.2">
      <c r="A192" s="74">
        <v>189</v>
      </c>
      <c r="B192" s="70" t="s">
        <v>1464</v>
      </c>
      <c r="C192" s="68" t="s">
        <v>1472</v>
      </c>
      <c r="D192" s="67" t="s">
        <v>1462</v>
      </c>
      <c r="E192" s="67" t="s">
        <v>421</v>
      </c>
      <c r="F192" s="67" t="s">
        <v>1473</v>
      </c>
      <c r="G192" s="76"/>
      <c r="H192" s="67" t="s">
        <v>423</v>
      </c>
      <c r="I192" s="67" t="s">
        <v>423</v>
      </c>
      <c r="J192" s="67" t="s">
        <v>583</v>
      </c>
      <c r="K192" s="67" t="s">
        <v>441</v>
      </c>
      <c r="L192" s="67" t="s">
        <v>438</v>
      </c>
      <c r="M192" s="67" t="s">
        <v>499</v>
      </c>
      <c r="N192" s="67" t="s">
        <v>421</v>
      </c>
      <c r="O192" s="67" t="s">
        <v>430</v>
      </c>
      <c r="P192" s="77"/>
      <c r="Q192" s="67" t="s">
        <v>1066</v>
      </c>
      <c r="R192" s="69">
        <v>0.14000000000000001</v>
      </c>
      <c r="S192" s="70">
        <v>0</v>
      </c>
      <c r="T192" s="70">
        <v>1</v>
      </c>
      <c r="U192" s="70">
        <v>1</v>
      </c>
      <c r="V192" s="70">
        <v>1</v>
      </c>
      <c r="W192" s="70"/>
      <c r="X192" s="70"/>
      <c r="Y192" s="78">
        <v>39356</v>
      </c>
      <c r="Z192" s="70">
        <v>1</v>
      </c>
      <c r="AA192" s="70"/>
      <c r="AB192" s="70"/>
      <c r="AC192" s="69">
        <f t="shared" si="7"/>
        <v>0.14000000000000001</v>
      </c>
      <c r="AD192" s="69"/>
      <c r="AE192" s="69"/>
      <c r="AF192" s="69">
        <f t="shared" si="9"/>
        <v>0.14000000000000001</v>
      </c>
      <c r="AG192" s="69"/>
      <c r="AH192" s="69"/>
      <c r="AI192" s="64"/>
    </row>
    <row r="193" spans="1:35" ht="13.5" customHeight="1" x14ac:dyDescent="0.2">
      <c r="A193" s="74">
        <v>190</v>
      </c>
      <c r="B193" s="70" t="s">
        <v>1480</v>
      </c>
      <c r="C193" s="68" t="s">
        <v>1477</v>
      </c>
      <c r="D193" s="67" t="s">
        <v>1478</v>
      </c>
      <c r="E193" s="67" t="s">
        <v>421</v>
      </c>
      <c r="F193" s="67" t="s">
        <v>1479</v>
      </c>
      <c r="G193" s="76"/>
      <c r="H193" s="67" t="s">
        <v>423</v>
      </c>
      <c r="I193" s="67" t="s">
        <v>423</v>
      </c>
      <c r="J193" s="67" t="s">
        <v>1476</v>
      </c>
      <c r="K193" s="67" t="s">
        <v>424</v>
      </c>
      <c r="L193" s="67" t="s">
        <v>439</v>
      </c>
      <c r="M193" s="67" t="s">
        <v>648</v>
      </c>
      <c r="N193" s="67" t="s">
        <v>421</v>
      </c>
      <c r="O193" s="67" t="s">
        <v>426</v>
      </c>
      <c r="P193" s="77"/>
      <c r="Q193" s="67" t="s">
        <v>1481</v>
      </c>
      <c r="R193" s="69">
        <v>0.08</v>
      </c>
      <c r="S193" s="70">
        <v>0</v>
      </c>
      <c r="T193" s="70">
        <v>1</v>
      </c>
      <c r="U193" s="70">
        <v>1</v>
      </c>
      <c r="V193" s="70">
        <v>1</v>
      </c>
      <c r="W193" s="70"/>
      <c r="X193" s="70"/>
      <c r="Y193" s="78">
        <v>40106</v>
      </c>
      <c r="Z193" s="70"/>
      <c r="AA193" s="70">
        <v>1</v>
      </c>
      <c r="AB193" s="70"/>
      <c r="AC193" s="69">
        <f t="shared" si="7"/>
        <v>0.08</v>
      </c>
      <c r="AD193" s="69"/>
      <c r="AE193" s="69"/>
      <c r="AF193" s="69">
        <f t="shared" si="9"/>
        <v>0.08</v>
      </c>
      <c r="AG193" s="69"/>
      <c r="AH193" s="69"/>
      <c r="AI193" s="64"/>
    </row>
    <row r="194" spans="1:35" ht="13.5" customHeight="1" x14ac:dyDescent="0.2">
      <c r="A194" s="74">
        <v>191</v>
      </c>
      <c r="B194" s="70" t="s">
        <v>1487</v>
      </c>
      <c r="C194" s="68" t="s">
        <v>1483</v>
      </c>
      <c r="D194" s="67" t="s">
        <v>1484</v>
      </c>
      <c r="E194" s="67" t="s">
        <v>421</v>
      </c>
      <c r="F194" s="67" t="s">
        <v>1485</v>
      </c>
      <c r="G194" s="76"/>
      <c r="H194" s="67" t="s">
        <v>423</v>
      </c>
      <c r="I194" s="67" t="s">
        <v>423</v>
      </c>
      <c r="J194" s="67" t="s">
        <v>1486</v>
      </c>
      <c r="K194" s="67" t="s">
        <v>424</v>
      </c>
      <c r="L194" s="67" t="s">
        <v>440</v>
      </c>
      <c r="M194" s="67" t="s">
        <v>501</v>
      </c>
      <c r="N194" s="67" t="s">
        <v>421</v>
      </c>
      <c r="O194" s="67" t="s">
        <v>426</v>
      </c>
      <c r="P194" s="77"/>
      <c r="Q194" s="67" t="s">
        <v>1488</v>
      </c>
      <c r="R194" s="69">
        <v>0.20499999999999999</v>
      </c>
      <c r="S194" s="70">
        <v>2</v>
      </c>
      <c r="T194" s="70">
        <v>1</v>
      </c>
      <c r="U194" s="70">
        <v>1</v>
      </c>
      <c r="V194" s="70">
        <v>1</v>
      </c>
      <c r="W194" s="70"/>
      <c r="X194" s="70"/>
      <c r="Y194" s="78">
        <v>39707</v>
      </c>
      <c r="Z194" s="70">
        <v>1</v>
      </c>
      <c r="AA194" s="70"/>
      <c r="AB194" s="70"/>
      <c r="AC194" s="69">
        <f t="shared" si="7"/>
        <v>0.20499999999999999</v>
      </c>
      <c r="AD194" s="69"/>
      <c r="AE194" s="69"/>
      <c r="AF194" s="69">
        <f t="shared" si="9"/>
        <v>0.20499999999999999</v>
      </c>
      <c r="AG194" s="69"/>
      <c r="AH194" s="69"/>
      <c r="AI194" s="64"/>
    </row>
    <row r="195" spans="1:35" ht="13.5" customHeight="1" x14ac:dyDescent="0.2">
      <c r="A195" s="74">
        <v>192</v>
      </c>
      <c r="B195" s="70" t="s">
        <v>1487</v>
      </c>
      <c r="C195" s="68" t="s">
        <v>1489</v>
      </c>
      <c r="D195" s="67" t="s">
        <v>1484</v>
      </c>
      <c r="E195" s="67" t="s">
        <v>421</v>
      </c>
      <c r="F195" s="67" t="s">
        <v>1490</v>
      </c>
      <c r="G195" s="76"/>
      <c r="H195" s="67" t="s">
        <v>423</v>
      </c>
      <c r="I195" s="67" t="s">
        <v>423</v>
      </c>
      <c r="J195" s="67" t="s">
        <v>1486</v>
      </c>
      <c r="K195" s="67" t="s">
        <v>442</v>
      </c>
      <c r="L195" s="67" t="s">
        <v>440</v>
      </c>
      <c r="M195" s="67" t="s">
        <v>501</v>
      </c>
      <c r="N195" s="67" t="s">
        <v>421</v>
      </c>
      <c r="O195" s="67" t="s">
        <v>426</v>
      </c>
      <c r="P195" s="77"/>
      <c r="Q195" s="67" t="s">
        <v>1488</v>
      </c>
      <c r="R195" s="69">
        <v>0.20499999999999999</v>
      </c>
      <c r="S195" s="70">
        <v>2</v>
      </c>
      <c r="T195" s="70">
        <v>1</v>
      </c>
      <c r="U195" s="70">
        <v>1</v>
      </c>
      <c r="V195" s="70">
        <v>1</v>
      </c>
      <c r="W195" s="70"/>
      <c r="X195" s="70"/>
      <c r="Y195" s="78">
        <v>39707</v>
      </c>
      <c r="Z195" s="70">
        <v>1</v>
      </c>
      <c r="AA195" s="70"/>
      <c r="AB195" s="70"/>
      <c r="AC195" s="69">
        <f t="shared" si="7"/>
        <v>0.20499999999999999</v>
      </c>
      <c r="AD195" s="69"/>
      <c r="AE195" s="69"/>
      <c r="AF195" s="69">
        <f t="shared" si="9"/>
        <v>0.20499999999999999</v>
      </c>
      <c r="AG195" s="69"/>
      <c r="AH195" s="69"/>
      <c r="AI195" s="64"/>
    </row>
    <row r="196" spans="1:35" ht="13.5" customHeight="1" x14ac:dyDescent="0.2">
      <c r="A196" s="74">
        <v>193</v>
      </c>
      <c r="B196" s="70" t="s">
        <v>1494</v>
      </c>
      <c r="C196" s="68" t="s">
        <v>1491</v>
      </c>
      <c r="D196" s="67" t="s">
        <v>1492</v>
      </c>
      <c r="E196" s="67" t="s">
        <v>421</v>
      </c>
      <c r="F196" s="67" t="s">
        <v>1493</v>
      </c>
      <c r="G196" s="76"/>
      <c r="H196" s="67" t="s">
        <v>423</v>
      </c>
      <c r="I196" s="67" t="s">
        <v>423</v>
      </c>
      <c r="J196" s="67" t="s">
        <v>1486</v>
      </c>
      <c r="K196" s="67" t="s">
        <v>432</v>
      </c>
      <c r="L196" s="67" t="s">
        <v>440</v>
      </c>
      <c r="M196" s="67" t="s">
        <v>501</v>
      </c>
      <c r="N196" s="67" t="s">
        <v>421</v>
      </c>
      <c r="O196" s="67" t="s">
        <v>426</v>
      </c>
      <c r="P196" s="77"/>
      <c r="Q196" s="67" t="s">
        <v>708</v>
      </c>
      <c r="R196" s="69">
        <v>0.18</v>
      </c>
      <c r="S196" s="70">
        <v>2</v>
      </c>
      <c r="T196" s="70">
        <v>1</v>
      </c>
      <c r="U196" s="70">
        <v>1</v>
      </c>
      <c r="V196" s="70">
        <v>1</v>
      </c>
      <c r="W196" s="70"/>
      <c r="X196" s="70"/>
      <c r="Y196" s="78">
        <v>39707</v>
      </c>
      <c r="Z196" s="70">
        <v>1</v>
      </c>
      <c r="AA196" s="70"/>
      <c r="AB196" s="70"/>
      <c r="AC196" s="69">
        <f t="shared" si="7"/>
        <v>0.18</v>
      </c>
      <c r="AD196" s="69"/>
      <c r="AE196" s="69"/>
      <c r="AF196" s="69">
        <f t="shared" si="9"/>
        <v>0.18</v>
      </c>
      <c r="AG196" s="69"/>
      <c r="AH196" s="69"/>
      <c r="AI196" s="64"/>
    </row>
    <row r="197" spans="1:35" ht="13.5" customHeight="1" x14ac:dyDescent="0.2">
      <c r="A197" s="74">
        <v>194</v>
      </c>
      <c r="B197" s="70" t="s">
        <v>1494</v>
      </c>
      <c r="C197" s="68" t="s">
        <v>1495</v>
      </c>
      <c r="D197" s="67" t="s">
        <v>1492</v>
      </c>
      <c r="E197" s="67" t="s">
        <v>421</v>
      </c>
      <c r="F197" s="67" t="s">
        <v>1496</v>
      </c>
      <c r="G197" s="76"/>
      <c r="H197" s="67" t="s">
        <v>423</v>
      </c>
      <c r="I197" s="67" t="s">
        <v>423</v>
      </c>
      <c r="J197" s="67" t="s">
        <v>1486</v>
      </c>
      <c r="K197" s="67" t="s">
        <v>442</v>
      </c>
      <c r="L197" s="67" t="s">
        <v>425</v>
      </c>
      <c r="M197" s="67" t="s">
        <v>501</v>
      </c>
      <c r="N197" s="67" t="s">
        <v>421</v>
      </c>
      <c r="O197" s="67" t="s">
        <v>426</v>
      </c>
      <c r="P197" s="77"/>
      <c r="Q197" s="67" t="s">
        <v>708</v>
      </c>
      <c r="R197" s="69">
        <v>0.18</v>
      </c>
      <c r="S197" s="70">
        <v>2</v>
      </c>
      <c r="T197" s="70">
        <v>1</v>
      </c>
      <c r="U197" s="70">
        <v>1</v>
      </c>
      <c r="V197" s="70">
        <v>1</v>
      </c>
      <c r="W197" s="70"/>
      <c r="X197" s="70"/>
      <c r="Y197" s="78">
        <v>39707</v>
      </c>
      <c r="Z197" s="70">
        <v>1</v>
      </c>
      <c r="AA197" s="70"/>
      <c r="AB197" s="70"/>
      <c r="AC197" s="69">
        <f t="shared" ref="AC197:AC260" si="10">SUM(AD197:AH197)</f>
        <v>0.18</v>
      </c>
      <c r="AD197" s="69"/>
      <c r="AE197" s="69"/>
      <c r="AF197" s="69">
        <f t="shared" si="9"/>
        <v>0.18</v>
      </c>
      <c r="AG197" s="69"/>
      <c r="AH197" s="69"/>
      <c r="AI197" s="64"/>
    </row>
    <row r="198" spans="1:35" ht="13.5" customHeight="1" x14ac:dyDescent="0.2">
      <c r="A198" s="74">
        <v>195</v>
      </c>
      <c r="B198" s="70" t="s">
        <v>1500</v>
      </c>
      <c r="C198" s="68" t="s">
        <v>1497</v>
      </c>
      <c r="D198" s="67" t="s">
        <v>1498</v>
      </c>
      <c r="E198" s="67" t="s">
        <v>421</v>
      </c>
      <c r="F198" s="67" t="s">
        <v>1499</v>
      </c>
      <c r="G198" s="76"/>
      <c r="H198" s="67" t="s">
        <v>423</v>
      </c>
      <c r="I198" s="67" t="s">
        <v>423</v>
      </c>
      <c r="J198" s="67" t="s">
        <v>1486</v>
      </c>
      <c r="K198" s="67" t="s">
        <v>432</v>
      </c>
      <c r="L198" s="67" t="s">
        <v>425</v>
      </c>
      <c r="M198" s="67" t="s">
        <v>501</v>
      </c>
      <c r="N198" s="67" t="s">
        <v>421</v>
      </c>
      <c r="O198" s="67" t="s">
        <v>426</v>
      </c>
      <c r="P198" s="77"/>
      <c r="Q198" s="67" t="s">
        <v>1501</v>
      </c>
      <c r="R198" s="69">
        <v>0.155</v>
      </c>
      <c r="S198" s="70">
        <v>2</v>
      </c>
      <c r="T198" s="70">
        <v>1</v>
      </c>
      <c r="U198" s="70">
        <v>1</v>
      </c>
      <c r="V198" s="70">
        <v>1</v>
      </c>
      <c r="W198" s="70"/>
      <c r="X198" s="70"/>
      <c r="Y198" s="78">
        <v>39707</v>
      </c>
      <c r="Z198" s="70">
        <v>1</v>
      </c>
      <c r="AA198" s="70"/>
      <c r="AB198" s="70"/>
      <c r="AC198" s="69">
        <f t="shared" si="10"/>
        <v>0.155</v>
      </c>
      <c r="AD198" s="69"/>
      <c r="AE198" s="69"/>
      <c r="AF198" s="69">
        <f t="shared" si="9"/>
        <v>0.155</v>
      </c>
      <c r="AG198" s="69"/>
      <c r="AH198" s="69"/>
      <c r="AI198" s="64"/>
    </row>
    <row r="199" spans="1:35" ht="13.5" customHeight="1" x14ac:dyDescent="0.2">
      <c r="A199" s="74">
        <v>196</v>
      </c>
      <c r="B199" s="70" t="s">
        <v>1500</v>
      </c>
      <c r="C199" s="68" t="s">
        <v>1502</v>
      </c>
      <c r="D199" s="67" t="s">
        <v>1498</v>
      </c>
      <c r="E199" s="67" t="s">
        <v>421</v>
      </c>
      <c r="F199" s="67" t="s">
        <v>1503</v>
      </c>
      <c r="G199" s="76"/>
      <c r="H199" s="67" t="s">
        <v>423</v>
      </c>
      <c r="I199" s="67" t="s">
        <v>423</v>
      </c>
      <c r="J199" s="67" t="s">
        <v>1486</v>
      </c>
      <c r="K199" s="67" t="s">
        <v>431</v>
      </c>
      <c r="L199" s="67" t="s">
        <v>440</v>
      </c>
      <c r="M199" s="67" t="s">
        <v>501</v>
      </c>
      <c r="N199" s="67" t="s">
        <v>421</v>
      </c>
      <c r="O199" s="67" t="s">
        <v>426</v>
      </c>
      <c r="P199" s="77"/>
      <c r="Q199" s="67" t="s">
        <v>1501</v>
      </c>
      <c r="R199" s="69">
        <v>0.155</v>
      </c>
      <c r="S199" s="70">
        <v>2</v>
      </c>
      <c r="T199" s="70">
        <v>1</v>
      </c>
      <c r="U199" s="70">
        <v>1</v>
      </c>
      <c r="V199" s="70">
        <v>1</v>
      </c>
      <c r="W199" s="70"/>
      <c r="X199" s="70"/>
      <c r="Y199" s="78">
        <v>39707</v>
      </c>
      <c r="Z199" s="70">
        <v>1</v>
      </c>
      <c r="AA199" s="70"/>
      <c r="AB199" s="70"/>
      <c r="AC199" s="69">
        <f t="shared" si="10"/>
        <v>0.155</v>
      </c>
      <c r="AD199" s="69"/>
      <c r="AE199" s="69"/>
      <c r="AF199" s="69">
        <f t="shared" si="9"/>
        <v>0.155</v>
      </c>
      <c r="AG199" s="69"/>
      <c r="AH199" s="69"/>
      <c r="AI199" s="64"/>
    </row>
    <row r="200" spans="1:35" ht="13.5" customHeight="1" x14ac:dyDescent="0.2">
      <c r="A200" s="74">
        <v>197</v>
      </c>
      <c r="B200" s="70" t="s">
        <v>1509</v>
      </c>
      <c r="C200" s="68" t="s">
        <v>1506</v>
      </c>
      <c r="D200" s="67" t="s">
        <v>1507</v>
      </c>
      <c r="E200" s="67" t="s">
        <v>421</v>
      </c>
      <c r="F200" s="67" t="s">
        <v>1508</v>
      </c>
      <c r="G200" s="76"/>
      <c r="H200" s="67" t="s">
        <v>423</v>
      </c>
      <c r="I200" s="67" t="s">
        <v>423</v>
      </c>
      <c r="J200" s="67" t="s">
        <v>1504</v>
      </c>
      <c r="K200" s="67" t="s">
        <v>424</v>
      </c>
      <c r="L200" s="67" t="s">
        <v>564</v>
      </c>
      <c r="M200" s="67" t="s">
        <v>692</v>
      </c>
      <c r="N200" s="67" t="s">
        <v>421</v>
      </c>
      <c r="O200" s="67" t="s">
        <v>426</v>
      </c>
      <c r="P200" s="77"/>
      <c r="Q200" s="67" t="s">
        <v>1510</v>
      </c>
      <c r="R200" s="69">
        <v>0.155</v>
      </c>
      <c r="S200" s="70">
        <v>2</v>
      </c>
      <c r="T200" s="70">
        <v>1</v>
      </c>
      <c r="U200" s="70">
        <v>1</v>
      </c>
      <c r="V200" s="70">
        <v>1</v>
      </c>
      <c r="W200" s="70"/>
      <c r="X200" s="70"/>
      <c r="Y200" s="78">
        <v>39479</v>
      </c>
      <c r="Z200" s="70">
        <v>1</v>
      </c>
      <c r="AA200" s="70"/>
      <c r="AB200" s="70"/>
      <c r="AC200" s="69">
        <f t="shared" si="10"/>
        <v>0.155</v>
      </c>
      <c r="AD200" s="69"/>
      <c r="AE200" s="69"/>
      <c r="AF200" s="69">
        <f t="shared" si="9"/>
        <v>0.155</v>
      </c>
      <c r="AG200" s="69"/>
      <c r="AH200" s="69"/>
      <c r="AI200" s="64"/>
    </row>
    <row r="201" spans="1:35" ht="13.5" customHeight="1" x14ac:dyDescent="0.2">
      <c r="A201" s="74">
        <v>198</v>
      </c>
      <c r="B201" s="70" t="s">
        <v>1509</v>
      </c>
      <c r="C201" s="68" t="s">
        <v>1511</v>
      </c>
      <c r="D201" s="67" t="s">
        <v>1507</v>
      </c>
      <c r="E201" s="67" t="s">
        <v>421</v>
      </c>
      <c r="F201" s="67" t="s">
        <v>1512</v>
      </c>
      <c r="G201" s="76"/>
      <c r="H201" s="67" t="s">
        <v>423</v>
      </c>
      <c r="I201" s="67" t="s">
        <v>423</v>
      </c>
      <c r="J201" s="67" t="s">
        <v>1504</v>
      </c>
      <c r="K201" s="67" t="s">
        <v>431</v>
      </c>
      <c r="L201" s="67" t="s">
        <v>564</v>
      </c>
      <c r="M201" s="67" t="s">
        <v>692</v>
      </c>
      <c r="N201" s="67" t="s">
        <v>421</v>
      </c>
      <c r="O201" s="67" t="s">
        <v>426</v>
      </c>
      <c r="P201" s="77"/>
      <c r="Q201" s="67" t="s">
        <v>1510</v>
      </c>
      <c r="R201" s="69">
        <v>0.155</v>
      </c>
      <c r="S201" s="70">
        <v>2</v>
      </c>
      <c r="T201" s="70">
        <v>1</v>
      </c>
      <c r="U201" s="70">
        <v>1</v>
      </c>
      <c r="V201" s="70">
        <v>1</v>
      </c>
      <c r="W201" s="70"/>
      <c r="X201" s="70"/>
      <c r="Y201" s="78">
        <v>39479</v>
      </c>
      <c r="Z201" s="70">
        <v>1</v>
      </c>
      <c r="AA201" s="70"/>
      <c r="AB201" s="70"/>
      <c r="AC201" s="69">
        <f t="shared" si="10"/>
        <v>0.155</v>
      </c>
      <c r="AD201" s="69"/>
      <c r="AE201" s="69"/>
      <c r="AF201" s="69">
        <f t="shared" si="9"/>
        <v>0.155</v>
      </c>
      <c r="AG201" s="69"/>
      <c r="AH201" s="69"/>
      <c r="AI201" s="64"/>
    </row>
    <row r="202" spans="1:35" ht="13.5" customHeight="1" x14ac:dyDescent="0.2">
      <c r="A202" s="74">
        <v>199</v>
      </c>
      <c r="B202" s="70" t="s">
        <v>1516</v>
      </c>
      <c r="C202" s="68" t="s">
        <v>1513</v>
      </c>
      <c r="D202" s="67" t="s">
        <v>1514</v>
      </c>
      <c r="E202" s="67" t="s">
        <v>421</v>
      </c>
      <c r="F202" s="67" t="s">
        <v>1515</v>
      </c>
      <c r="G202" s="76"/>
      <c r="H202" s="67" t="s">
        <v>423</v>
      </c>
      <c r="I202" s="67" t="s">
        <v>423</v>
      </c>
      <c r="J202" s="67" t="s">
        <v>1504</v>
      </c>
      <c r="K202" s="67" t="s">
        <v>906</v>
      </c>
      <c r="L202" s="67" t="s">
        <v>564</v>
      </c>
      <c r="M202" s="67" t="s">
        <v>692</v>
      </c>
      <c r="N202" s="67" t="s">
        <v>421</v>
      </c>
      <c r="O202" s="67" t="s">
        <v>426</v>
      </c>
      <c r="P202" s="77"/>
      <c r="Q202" s="67" t="s">
        <v>883</v>
      </c>
      <c r="R202" s="69">
        <v>0.112</v>
      </c>
      <c r="S202" s="70">
        <v>2</v>
      </c>
      <c r="T202" s="70">
        <v>1</v>
      </c>
      <c r="U202" s="70">
        <v>1</v>
      </c>
      <c r="V202" s="70">
        <v>1</v>
      </c>
      <c r="W202" s="70"/>
      <c r="X202" s="70"/>
      <c r="Y202" s="78">
        <v>39479</v>
      </c>
      <c r="Z202" s="70">
        <v>1</v>
      </c>
      <c r="AA202" s="70"/>
      <c r="AB202" s="70"/>
      <c r="AC202" s="69">
        <f t="shared" si="10"/>
        <v>0.112</v>
      </c>
      <c r="AD202" s="69"/>
      <c r="AE202" s="69"/>
      <c r="AF202" s="69">
        <f t="shared" si="9"/>
        <v>0.112</v>
      </c>
      <c r="AG202" s="69"/>
      <c r="AH202" s="69"/>
      <c r="AI202" s="64"/>
    </row>
    <row r="203" spans="1:35" ht="13.5" customHeight="1" x14ac:dyDescent="0.2">
      <c r="A203" s="74">
        <v>200</v>
      </c>
      <c r="B203" s="70" t="s">
        <v>1516</v>
      </c>
      <c r="C203" s="68" t="s">
        <v>1517</v>
      </c>
      <c r="D203" s="67" t="s">
        <v>1514</v>
      </c>
      <c r="E203" s="67" t="s">
        <v>421</v>
      </c>
      <c r="F203" s="67" t="s">
        <v>1518</v>
      </c>
      <c r="G203" s="76"/>
      <c r="H203" s="67" t="s">
        <v>423</v>
      </c>
      <c r="I203" s="67" t="s">
        <v>423</v>
      </c>
      <c r="J203" s="67" t="s">
        <v>1504</v>
      </c>
      <c r="K203" s="67" t="s">
        <v>431</v>
      </c>
      <c r="L203" s="67" t="s">
        <v>642</v>
      </c>
      <c r="M203" s="67" t="s">
        <v>692</v>
      </c>
      <c r="N203" s="67" t="s">
        <v>421</v>
      </c>
      <c r="O203" s="67" t="s">
        <v>426</v>
      </c>
      <c r="P203" s="77"/>
      <c r="Q203" s="67" t="s">
        <v>883</v>
      </c>
      <c r="R203" s="69">
        <v>0.112</v>
      </c>
      <c r="S203" s="70">
        <v>2</v>
      </c>
      <c r="T203" s="70">
        <v>1</v>
      </c>
      <c r="U203" s="70">
        <v>1</v>
      </c>
      <c r="V203" s="70">
        <v>1</v>
      </c>
      <c r="W203" s="70"/>
      <c r="X203" s="70"/>
      <c r="Y203" s="78">
        <v>39479</v>
      </c>
      <c r="Z203" s="70">
        <v>1</v>
      </c>
      <c r="AA203" s="70"/>
      <c r="AB203" s="70"/>
      <c r="AC203" s="69">
        <f t="shared" si="10"/>
        <v>0.112</v>
      </c>
      <c r="AD203" s="69"/>
      <c r="AE203" s="69"/>
      <c r="AF203" s="69">
        <f t="shared" si="9"/>
        <v>0.112</v>
      </c>
      <c r="AG203" s="69"/>
      <c r="AH203" s="69"/>
      <c r="AI203" s="64"/>
    </row>
    <row r="204" spans="1:35" ht="13.5" customHeight="1" x14ac:dyDescent="0.2">
      <c r="A204" s="74">
        <v>201</v>
      </c>
      <c r="B204" s="70" t="s">
        <v>1522</v>
      </c>
      <c r="C204" s="68" t="s">
        <v>1519</v>
      </c>
      <c r="D204" s="67" t="s">
        <v>1520</v>
      </c>
      <c r="E204" s="67" t="s">
        <v>421</v>
      </c>
      <c r="F204" s="67" t="s">
        <v>1521</v>
      </c>
      <c r="G204" s="76"/>
      <c r="H204" s="67" t="s">
        <v>423</v>
      </c>
      <c r="I204" s="67" t="s">
        <v>423</v>
      </c>
      <c r="J204" s="67" t="s">
        <v>1504</v>
      </c>
      <c r="K204" s="67" t="s">
        <v>906</v>
      </c>
      <c r="L204" s="67" t="s">
        <v>642</v>
      </c>
      <c r="M204" s="67" t="s">
        <v>692</v>
      </c>
      <c r="N204" s="67" t="s">
        <v>421</v>
      </c>
      <c r="O204" s="67" t="s">
        <v>426</v>
      </c>
      <c r="P204" s="77"/>
      <c r="Q204" s="67" t="s">
        <v>795</v>
      </c>
      <c r="R204" s="69">
        <v>8.4000000000000005E-2</v>
      </c>
      <c r="S204" s="70">
        <v>2</v>
      </c>
      <c r="T204" s="70">
        <v>1</v>
      </c>
      <c r="U204" s="70">
        <v>1</v>
      </c>
      <c r="V204" s="70">
        <v>1</v>
      </c>
      <c r="W204" s="70"/>
      <c r="X204" s="70"/>
      <c r="Y204" s="78">
        <v>39479</v>
      </c>
      <c r="Z204" s="70">
        <v>1</v>
      </c>
      <c r="AA204" s="70"/>
      <c r="AB204" s="70"/>
      <c r="AC204" s="69">
        <f t="shared" si="10"/>
        <v>8.4000000000000005E-2</v>
      </c>
      <c r="AD204" s="69"/>
      <c r="AE204" s="69"/>
      <c r="AF204" s="69">
        <f t="shared" si="9"/>
        <v>8.4000000000000005E-2</v>
      </c>
      <c r="AG204" s="69"/>
      <c r="AH204" s="69"/>
      <c r="AI204" s="64"/>
    </row>
    <row r="205" spans="1:35" ht="13.5" customHeight="1" x14ac:dyDescent="0.2">
      <c r="A205" s="74">
        <v>202</v>
      </c>
      <c r="B205" s="70" t="s">
        <v>1522</v>
      </c>
      <c r="C205" s="68" t="s">
        <v>1523</v>
      </c>
      <c r="D205" s="67" t="s">
        <v>1520</v>
      </c>
      <c r="E205" s="67" t="s">
        <v>421</v>
      </c>
      <c r="F205" s="67" t="s">
        <v>1524</v>
      </c>
      <c r="G205" s="76"/>
      <c r="H205" s="67" t="s">
        <v>423</v>
      </c>
      <c r="I205" s="67" t="s">
        <v>423</v>
      </c>
      <c r="J205" s="67" t="s">
        <v>1504</v>
      </c>
      <c r="K205" s="67" t="s">
        <v>1505</v>
      </c>
      <c r="L205" s="67" t="s">
        <v>564</v>
      </c>
      <c r="M205" s="67" t="s">
        <v>692</v>
      </c>
      <c r="N205" s="67" t="s">
        <v>421</v>
      </c>
      <c r="O205" s="67" t="s">
        <v>426</v>
      </c>
      <c r="P205" s="77"/>
      <c r="Q205" s="67" t="s">
        <v>795</v>
      </c>
      <c r="R205" s="69">
        <v>8.4000000000000005E-2</v>
      </c>
      <c r="S205" s="70">
        <v>2</v>
      </c>
      <c r="T205" s="70">
        <v>1</v>
      </c>
      <c r="U205" s="70">
        <v>1</v>
      </c>
      <c r="V205" s="70">
        <v>1</v>
      </c>
      <c r="W205" s="70"/>
      <c r="X205" s="70"/>
      <c r="Y205" s="78">
        <v>39479</v>
      </c>
      <c r="Z205" s="70">
        <v>1</v>
      </c>
      <c r="AA205" s="70"/>
      <c r="AB205" s="70"/>
      <c r="AC205" s="69">
        <f t="shared" si="10"/>
        <v>8.4000000000000005E-2</v>
      </c>
      <c r="AD205" s="69"/>
      <c r="AE205" s="69"/>
      <c r="AF205" s="69">
        <f t="shared" si="9"/>
        <v>8.4000000000000005E-2</v>
      </c>
      <c r="AG205" s="69"/>
      <c r="AH205" s="69"/>
      <c r="AI205" s="64"/>
    </row>
    <row r="206" spans="1:35" ht="13.5" customHeight="1" x14ac:dyDescent="0.2">
      <c r="A206" s="74">
        <v>203</v>
      </c>
      <c r="B206" s="70" t="s">
        <v>1528</v>
      </c>
      <c r="C206" s="68" t="s">
        <v>1525</v>
      </c>
      <c r="D206" s="67" t="s">
        <v>1526</v>
      </c>
      <c r="E206" s="67" t="s">
        <v>421</v>
      </c>
      <c r="F206" s="67" t="s">
        <v>1527</v>
      </c>
      <c r="G206" s="76"/>
      <c r="H206" s="67" t="s">
        <v>423</v>
      </c>
      <c r="I206" s="67" t="s">
        <v>423</v>
      </c>
      <c r="J206" s="67" t="s">
        <v>1504</v>
      </c>
      <c r="K206" s="67" t="s">
        <v>906</v>
      </c>
      <c r="L206" s="67" t="s">
        <v>659</v>
      </c>
      <c r="M206" s="67" t="s">
        <v>692</v>
      </c>
      <c r="N206" s="67" t="s">
        <v>421</v>
      </c>
      <c r="O206" s="67" t="s">
        <v>426</v>
      </c>
      <c r="P206" s="77"/>
      <c r="Q206" s="67" t="s">
        <v>667</v>
      </c>
      <c r="R206" s="69">
        <v>0.03</v>
      </c>
      <c r="S206" s="70">
        <v>2</v>
      </c>
      <c r="T206" s="70">
        <v>1</v>
      </c>
      <c r="U206" s="70">
        <v>1</v>
      </c>
      <c r="V206" s="70">
        <v>1</v>
      </c>
      <c r="W206" s="70"/>
      <c r="X206" s="70"/>
      <c r="Y206" s="78">
        <v>39479</v>
      </c>
      <c r="Z206" s="70">
        <v>1</v>
      </c>
      <c r="AA206" s="70"/>
      <c r="AB206" s="70"/>
      <c r="AC206" s="69">
        <f t="shared" si="10"/>
        <v>0.03</v>
      </c>
      <c r="AD206" s="69"/>
      <c r="AE206" s="69"/>
      <c r="AF206" s="69">
        <f t="shared" si="9"/>
        <v>0.03</v>
      </c>
      <c r="AG206" s="69"/>
      <c r="AH206" s="69"/>
      <c r="AI206" s="64"/>
    </row>
    <row r="207" spans="1:35" ht="13.5" customHeight="1" x14ac:dyDescent="0.2">
      <c r="A207" s="74">
        <v>204</v>
      </c>
      <c r="B207" s="70" t="s">
        <v>1528</v>
      </c>
      <c r="C207" s="68" t="s">
        <v>1529</v>
      </c>
      <c r="D207" s="67" t="s">
        <v>1526</v>
      </c>
      <c r="E207" s="67" t="s">
        <v>421</v>
      </c>
      <c r="F207" s="67" t="s">
        <v>1530</v>
      </c>
      <c r="G207" s="76"/>
      <c r="H207" s="67" t="s">
        <v>423</v>
      </c>
      <c r="I207" s="67" t="s">
        <v>423</v>
      </c>
      <c r="J207" s="67" t="s">
        <v>1504</v>
      </c>
      <c r="K207" s="67" t="s">
        <v>431</v>
      </c>
      <c r="L207" s="67" t="s">
        <v>653</v>
      </c>
      <c r="M207" s="67" t="s">
        <v>692</v>
      </c>
      <c r="N207" s="67" t="s">
        <v>421</v>
      </c>
      <c r="O207" s="67" t="s">
        <v>426</v>
      </c>
      <c r="P207" s="77"/>
      <c r="Q207" s="67" t="s">
        <v>667</v>
      </c>
      <c r="R207" s="69">
        <v>0.03</v>
      </c>
      <c r="S207" s="70">
        <v>2</v>
      </c>
      <c r="T207" s="70">
        <v>1</v>
      </c>
      <c r="U207" s="70">
        <v>1</v>
      </c>
      <c r="V207" s="70">
        <v>1</v>
      </c>
      <c r="W207" s="70"/>
      <c r="X207" s="70"/>
      <c r="Y207" s="78">
        <v>39479</v>
      </c>
      <c r="Z207" s="70">
        <v>1</v>
      </c>
      <c r="AA207" s="70"/>
      <c r="AB207" s="70"/>
      <c r="AC207" s="69">
        <f t="shared" si="10"/>
        <v>0.03</v>
      </c>
      <c r="AD207" s="69"/>
      <c r="AE207" s="69"/>
      <c r="AF207" s="69">
        <f t="shared" si="9"/>
        <v>0.03</v>
      </c>
      <c r="AG207" s="69"/>
      <c r="AH207" s="69"/>
      <c r="AI207" s="64"/>
    </row>
    <row r="208" spans="1:35" ht="13.5" customHeight="1" x14ac:dyDescent="0.2">
      <c r="A208" s="74">
        <v>205</v>
      </c>
      <c r="B208" s="70" t="s">
        <v>1533</v>
      </c>
      <c r="C208" s="68" t="s">
        <v>1535</v>
      </c>
      <c r="D208" s="67" t="s">
        <v>1532</v>
      </c>
      <c r="E208" s="67" t="s">
        <v>421</v>
      </c>
      <c r="F208" s="67" t="s">
        <v>1536</v>
      </c>
      <c r="G208" s="76"/>
      <c r="H208" s="67" t="s">
        <v>423</v>
      </c>
      <c r="I208" s="67" t="s">
        <v>423</v>
      </c>
      <c r="J208" s="67" t="s">
        <v>711</v>
      </c>
      <c r="K208" s="67" t="s">
        <v>424</v>
      </c>
      <c r="L208" s="67" t="s">
        <v>425</v>
      </c>
      <c r="M208" s="67" t="s">
        <v>655</v>
      </c>
      <c r="N208" s="67" t="s">
        <v>421</v>
      </c>
      <c r="O208" s="67" t="s">
        <v>426</v>
      </c>
      <c r="P208" s="77"/>
      <c r="Q208" s="67" t="s">
        <v>1534</v>
      </c>
      <c r="R208" s="69">
        <v>0.09</v>
      </c>
      <c r="S208" s="70">
        <v>2</v>
      </c>
      <c r="T208" s="70">
        <v>1</v>
      </c>
      <c r="U208" s="70">
        <v>1</v>
      </c>
      <c r="V208" s="70">
        <v>1</v>
      </c>
      <c r="W208" s="70"/>
      <c r="X208" s="70"/>
      <c r="Y208" s="78">
        <v>39118</v>
      </c>
      <c r="Z208" s="70">
        <v>1</v>
      </c>
      <c r="AA208" s="70"/>
      <c r="AB208" s="70"/>
      <c r="AC208" s="69">
        <f t="shared" si="10"/>
        <v>0.09</v>
      </c>
      <c r="AD208" s="69"/>
      <c r="AE208" s="69">
        <f>R208</f>
        <v>0.09</v>
      </c>
      <c r="AF208" s="69"/>
      <c r="AG208" s="69"/>
      <c r="AH208" s="69"/>
      <c r="AI208" s="64"/>
    </row>
    <row r="209" spans="1:35" ht="13.5" customHeight="1" x14ac:dyDescent="0.2">
      <c r="A209" s="74">
        <v>206</v>
      </c>
      <c r="B209" s="70" t="s">
        <v>1540</v>
      </c>
      <c r="C209" s="68" t="s">
        <v>1537</v>
      </c>
      <c r="D209" s="67" t="s">
        <v>1538</v>
      </c>
      <c r="E209" s="67" t="s">
        <v>421</v>
      </c>
      <c r="F209" s="67" t="s">
        <v>1539</v>
      </c>
      <c r="G209" s="76"/>
      <c r="H209" s="67" t="s">
        <v>423</v>
      </c>
      <c r="I209" s="67" t="s">
        <v>423</v>
      </c>
      <c r="J209" s="67" t="s">
        <v>553</v>
      </c>
      <c r="K209" s="67" t="s">
        <v>442</v>
      </c>
      <c r="L209" s="67" t="s">
        <v>425</v>
      </c>
      <c r="M209" s="67" t="s">
        <v>451</v>
      </c>
      <c r="N209" s="67" t="s">
        <v>421</v>
      </c>
      <c r="O209" s="67" t="s">
        <v>426</v>
      </c>
      <c r="P209" s="77"/>
      <c r="Q209" s="67" t="s">
        <v>1541</v>
      </c>
      <c r="R209" s="69">
        <v>2.1000000000000001E-2</v>
      </c>
      <c r="S209" s="70">
        <v>2</v>
      </c>
      <c r="T209" s="70">
        <v>1</v>
      </c>
      <c r="U209" s="70">
        <v>1</v>
      </c>
      <c r="V209" s="70">
        <v>1</v>
      </c>
      <c r="W209" s="70"/>
      <c r="X209" s="70"/>
      <c r="Y209" s="78">
        <v>39304</v>
      </c>
      <c r="Z209" s="70">
        <v>1</v>
      </c>
      <c r="AA209" s="70"/>
      <c r="AB209" s="70"/>
      <c r="AC209" s="69">
        <f t="shared" si="10"/>
        <v>2.1000000000000001E-2</v>
      </c>
      <c r="AD209" s="69"/>
      <c r="AE209" s="69"/>
      <c r="AF209" s="69">
        <f t="shared" ref="AF209:AF250" si="11">R209</f>
        <v>2.1000000000000001E-2</v>
      </c>
      <c r="AG209" s="69"/>
      <c r="AH209" s="69"/>
      <c r="AI209" s="64"/>
    </row>
    <row r="210" spans="1:35" ht="13.5" customHeight="1" x14ac:dyDescent="0.2">
      <c r="A210" s="74">
        <v>207</v>
      </c>
      <c r="B210" s="70" t="s">
        <v>1540</v>
      </c>
      <c r="C210" s="68" t="s">
        <v>1542</v>
      </c>
      <c r="D210" s="67" t="s">
        <v>421</v>
      </c>
      <c r="E210" s="67" t="s">
        <v>421</v>
      </c>
      <c r="F210" s="67" t="s">
        <v>1543</v>
      </c>
      <c r="G210" s="76"/>
      <c r="H210" s="67" t="s">
        <v>423</v>
      </c>
      <c r="I210" s="67" t="s">
        <v>423</v>
      </c>
      <c r="J210" s="67" t="s">
        <v>553</v>
      </c>
      <c r="K210" s="67" t="s">
        <v>442</v>
      </c>
      <c r="L210" s="67" t="s">
        <v>438</v>
      </c>
      <c r="M210" s="67" t="s">
        <v>451</v>
      </c>
      <c r="N210" s="67" t="s">
        <v>421</v>
      </c>
      <c r="O210" s="67" t="s">
        <v>426</v>
      </c>
      <c r="P210" s="77"/>
      <c r="Q210" s="67" t="s">
        <v>1544</v>
      </c>
      <c r="R210" s="69">
        <v>1.7999999999999999E-2</v>
      </c>
      <c r="S210" s="70">
        <v>2</v>
      </c>
      <c r="T210" s="70">
        <v>1</v>
      </c>
      <c r="U210" s="70">
        <v>1</v>
      </c>
      <c r="V210" s="70">
        <v>1</v>
      </c>
      <c r="W210" s="70"/>
      <c r="X210" s="70"/>
      <c r="Y210" s="78">
        <v>39304</v>
      </c>
      <c r="Z210" s="70">
        <v>1</v>
      </c>
      <c r="AA210" s="70"/>
      <c r="AB210" s="70"/>
      <c r="AC210" s="69">
        <f t="shared" si="10"/>
        <v>1.7999999999999999E-2</v>
      </c>
      <c r="AD210" s="69"/>
      <c r="AE210" s="69"/>
      <c r="AF210" s="69">
        <f t="shared" si="11"/>
        <v>1.7999999999999999E-2</v>
      </c>
      <c r="AG210" s="69"/>
      <c r="AH210" s="69"/>
      <c r="AI210" s="64"/>
    </row>
    <row r="211" spans="1:35" ht="13.5" customHeight="1" x14ac:dyDescent="0.2">
      <c r="A211" s="74">
        <v>208</v>
      </c>
      <c r="B211" s="70" t="s">
        <v>1540</v>
      </c>
      <c r="C211" s="68" t="s">
        <v>1545</v>
      </c>
      <c r="D211" s="67" t="s">
        <v>421</v>
      </c>
      <c r="E211" s="67" t="s">
        <v>421</v>
      </c>
      <c r="F211" s="67" t="s">
        <v>1546</v>
      </c>
      <c r="G211" s="76"/>
      <c r="H211" s="67" t="s">
        <v>423</v>
      </c>
      <c r="I211" s="67" t="s">
        <v>423</v>
      </c>
      <c r="J211" s="67" t="s">
        <v>553</v>
      </c>
      <c r="K211" s="67" t="s">
        <v>442</v>
      </c>
      <c r="L211" s="67" t="s">
        <v>440</v>
      </c>
      <c r="M211" s="67" t="s">
        <v>451</v>
      </c>
      <c r="N211" s="67" t="s">
        <v>421</v>
      </c>
      <c r="O211" s="67" t="s">
        <v>426</v>
      </c>
      <c r="P211" s="77"/>
      <c r="Q211" s="67" t="s">
        <v>1541</v>
      </c>
      <c r="R211" s="69">
        <v>2.1000000000000001E-2</v>
      </c>
      <c r="S211" s="70">
        <v>2</v>
      </c>
      <c r="T211" s="70">
        <v>1</v>
      </c>
      <c r="U211" s="70">
        <v>1</v>
      </c>
      <c r="V211" s="70">
        <v>1</v>
      </c>
      <c r="W211" s="70"/>
      <c r="X211" s="70"/>
      <c r="Y211" s="78">
        <v>39304</v>
      </c>
      <c r="Z211" s="70">
        <v>1</v>
      </c>
      <c r="AA211" s="70"/>
      <c r="AB211" s="70"/>
      <c r="AC211" s="69">
        <f t="shared" si="10"/>
        <v>2.1000000000000001E-2</v>
      </c>
      <c r="AD211" s="69"/>
      <c r="AE211" s="69"/>
      <c r="AF211" s="69">
        <f t="shared" si="11"/>
        <v>2.1000000000000001E-2</v>
      </c>
      <c r="AG211" s="69"/>
      <c r="AH211" s="69"/>
      <c r="AI211" s="64"/>
    </row>
    <row r="212" spans="1:35" ht="13.5" customHeight="1" x14ac:dyDescent="0.2">
      <c r="A212" s="74">
        <v>209</v>
      </c>
      <c r="B212" s="70" t="s">
        <v>1551</v>
      </c>
      <c r="C212" s="68" t="s">
        <v>1548</v>
      </c>
      <c r="D212" s="67" t="s">
        <v>1549</v>
      </c>
      <c r="E212" s="67" t="s">
        <v>421</v>
      </c>
      <c r="F212" s="67" t="s">
        <v>1550</v>
      </c>
      <c r="G212" s="76"/>
      <c r="H212" s="67" t="s">
        <v>423</v>
      </c>
      <c r="I212" s="67" t="s">
        <v>423</v>
      </c>
      <c r="J212" s="67" t="s">
        <v>1547</v>
      </c>
      <c r="K212" s="67" t="s">
        <v>442</v>
      </c>
      <c r="L212" s="67" t="s">
        <v>439</v>
      </c>
      <c r="M212" s="67" t="s">
        <v>478</v>
      </c>
      <c r="N212" s="67" t="s">
        <v>421</v>
      </c>
      <c r="O212" s="67" t="s">
        <v>426</v>
      </c>
      <c r="P212" s="77"/>
      <c r="Q212" s="67" t="s">
        <v>1552</v>
      </c>
      <c r="R212" s="69">
        <v>0.06</v>
      </c>
      <c r="S212" s="70">
        <v>2</v>
      </c>
      <c r="T212" s="70">
        <v>1</v>
      </c>
      <c r="U212" s="70">
        <v>1</v>
      </c>
      <c r="V212" s="70">
        <v>1</v>
      </c>
      <c r="W212" s="70"/>
      <c r="X212" s="70"/>
      <c r="Y212" s="78">
        <v>39294</v>
      </c>
      <c r="Z212" s="70">
        <v>1</v>
      </c>
      <c r="AA212" s="70"/>
      <c r="AB212" s="70"/>
      <c r="AC212" s="69">
        <f t="shared" si="10"/>
        <v>0.06</v>
      </c>
      <c r="AD212" s="69"/>
      <c r="AE212" s="69"/>
      <c r="AF212" s="69">
        <f t="shared" si="11"/>
        <v>0.06</v>
      </c>
      <c r="AG212" s="69"/>
      <c r="AH212" s="69"/>
      <c r="AI212" s="64"/>
    </row>
    <row r="213" spans="1:35" ht="13.5" customHeight="1" x14ac:dyDescent="0.2">
      <c r="A213" s="74">
        <v>210</v>
      </c>
      <c r="B213" s="70" t="s">
        <v>1556</v>
      </c>
      <c r="C213" s="68" t="s">
        <v>1553</v>
      </c>
      <c r="D213" s="67" t="s">
        <v>1554</v>
      </c>
      <c r="E213" s="67" t="s">
        <v>421</v>
      </c>
      <c r="F213" s="67" t="s">
        <v>1555</v>
      </c>
      <c r="G213" s="76"/>
      <c r="H213" s="67" t="s">
        <v>423</v>
      </c>
      <c r="I213" s="67" t="s">
        <v>423</v>
      </c>
      <c r="J213" s="67" t="s">
        <v>1547</v>
      </c>
      <c r="K213" s="67" t="s">
        <v>432</v>
      </c>
      <c r="L213" s="67" t="s">
        <v>439</v>
      </c>
      <c r="M213" s="67" t="s">
        <v>478</v>
      </c>
      <c r="N213" s="67" t="s">
        <v>421</v>
      </c>
      <c r="O213" s="67" t="s">
        <v>426</v>
      </c>
      <c r="P213" s="77"/>
      <c r="Q213" s="67" t="s">
        <v>1557</v>
      </c>
      <c r="R213" s="69">
        <v>7.4999999999999997E-2</v>
      </c>
      <c r="S213" s="70">
        <v>2</v>
      </c>
      <c r="T213" s="70">
        <v>1</v>
      </c>
      <c r="U213" s="70">
        <v>1</v>
      </c>
      <c r="V213" s="70">
        <v>1</v>
      </c>
      <c r="W213" s="70"/>
      <c r="X213" s="70"/>
      <c r="Y213" s="78">
        <v>39294</v>
      </c>
      <c r="Z213" s="70">
        <v>1</v>
      </c>
      <c r="AA213" s="70"/>
      <c r="AB213" s="70"/>
      <c r="AC213" s="69">
        <f t="shared" si="10"/>
        <v>7.4999999999999997E-2</v>
      </c>
      <c r="AD213" s="69"/>
      <c r="AE213" s="69"/>
      <c r="AF213" s="69">
        <f t="shared" si="11"/>
        <v>7.4999999999999997E-2</v>
      </c>
      <c r="AG213" s="69"/>
      <c r="AH213" s="69"/>
      <c r="AI213" s="64"/>
    </row>
    <row r="214" spans="1:35" ht="13.5" customHeight="1" x14ac:dyDescent="0.2">
      <c r="A214" s="74">
        <v>211</v>
      </c>
      <c r="B214" s="70" t="s">
        <v>1556</v>
      </c>
      <c r="C214" s="68" t="s">
        <v>1558</v>
      </c>
      <c r="D214" s="67" t="s">
        <v>1554</v>
      </c>
      <c r="E214" s="67" t="s">
        <v>421</v>
      </c>
      <c r="F214" s="67" t="s">
        <v>1559</v>
      </c>
      <c r="G214" s="76"/>
      <c r="H214" s="67" t="s">
        <v>423</v>
      </c>
      <c r="I214" s="67" t="s">
        <v>423</v>
      </c>
      <c r="J214" s="67" t="s">
        <v>1547</v>
      </c>
      <c r="K214" s="67" t="s">
        <v>442</v>
      </c>
      <c r="L214" s="67" t="s">
        <v>438</v>
      </c>
      <c r="M214" s="67" t="s">
        <v>478</v>
      </c>
      <c r="N214" s="67" t="s">
        <v>421</v>
      </c>
      <c r="O214" s="67" t="s">
        <v>426</v>
      </c>
      <c r="P214" s="77"/>
      <c r="Q214" s="67" t="s">
        <v>1557</v>
      </c>
      <c r="R214" s="69">
        <v>7.4999999999999997E-2</v>
      </c>
      <c r="S214" s="70">
        <v>2</v>
      </c>
      <c r="T214" s="70">
        <v>1</v>
      </c>
      <c r="U214" s="70">
        <v>1</v>
      </c>
      <c r="V214" s="70">
        <v>1</v>
      </c>
      <c r="W214" s="70"/>
      <c r="X214" s="70"/>
      <c r="Y214" s="78">
        <v>39294</v>
      </c>
      <c r="Z214" s="70">
        <v>1</v>
      </c>
      <c r="AA214" s="70"/>
      <c r="AB214" s="70"/>
      <c r="AC214" s="69">
        <f t="shared" si="10"/>
        <v>7.4999999999999997E-2</v>
      </c>
      <c r="AD214" s="69"/>
      <c r="AE214" s="69"/>
      <c r="AF214" s="69">
        <f t="shared" si="11"/>
        <v>7.4999999999999997E-2</v>
      </c>
      <c r="AG214" s="69"/>
      <c r="AH214" s="69"/>
      <c r="AI214" s="64"/>
    </row>
    <row r="215" spans="1:35" ht="13.5" customHeight="1" x14ac:dyDescent="0.2">
      <c r="A215" s="74">
        <v>212</v>
      </c>
      <c r="B215" s="70" t="s">
        <v>1564</v>
      </c>
      <c r="C215" s="68" t="s">
        <v>1560</v>
      </c>
      <c r="D215" s="67" t="s">
        <v>1561</v>
      </c>
      <c r="E215" s="67" t="s">
        <v>421</v>
      </c>
      <c r="F215" s="67" t="s">
        <v>1562</v>
      </c>
      <c r="G215" s="76"/>
      <c r="H215" s="67" t="s">
        <v>423</v>
      </c>
      <c r="I215" s="67" t="s">
        <v>423</v>
      </c>
      <c r="J215" s="67" t="s">
        <v>1547</v>
      </c>
      <c r="K215" s="67" t="s">
        <v>424</v>
      </c>
      <c r="L215" s="67" t="s">
        <v>1563</v>
      </c>
      <c r="M215" s="67" t="s">
        <v>478</v>
      </c>
      <c r="N215" s="67" t="s">
        <v>421</v>
      </c>
      <c r="O215" s="67" t="s">
        <v>426</v>
      </c>
      <c r="P215" s="77"/>
      <c r="Q215" s="67" t="s">
        <v>1565</v>
      </c>
      <c r="R215" s="69">
        <v>0.1</v>
      </c>
      <c r="S215" s="70">
        <v>2</v>
      </c>
      <c r="T215" s="70">
        <v>1</v>
      </c>
      <c r="U215" s="70">
        <v>1</v>
      </c>
      <c r="V215" s="70">
        <v>1</v>
      </c>
      <c r="W215" s="70"/>
      <c r="X215" s="70"/>
      <c r="Y215" s="78">
        <v>39294</v>
      </c>
      <c r="Z215" s="70">
        <v>1</v>
      </c>
      <c r="AA215" s="70"/>
      <c r="AB215" s="70"/>
      <c r="AC215" s="69">
        <f t="shared" si="10"/>
        <v>0.1</v>
      </c>
      <c r="AD215" s="69"/>
      <c r="AE215" s="69"/>
      <c r="AF215" s="69">
        <f t="shared" si="11"/>
        <v>0.1</v>
      </c>
      <c r="AG215" s="69"/>
      <c r="AH215" s="69"/>
      <c r="AI215" s="64"/>
    </row>
    <row r="216" spans="1:35" ht="13.5" customHeight="1" x14ac:dyDescent="0.2">
      <c r="A216" s="74">
        <v>213</v>
      </c>
      <c r="B216" s="70" t="s">
        <v>1564</v>
      </c>
      <c r="C216" s="68" t="s">
        <v>1566</v>
      </c>
      <c r="D216" s="67" t="s">
        <v>1561</v>
      </c>
      <c r="E216" s="67" t="s">
        <v>421</v>
      </c>
      <c r="F216" s="67" t="s">
        <v>1567</v>
      </c>
      <c r="G216" s="76"/>
      <c r="H216" s="67" t="s">
        <v>423</v>
      </c>
      <c r="I216" s="67" t="s">
        <v>423</v>
      </c>
      <c r="J216" s="67" t="s">
        <v>1547</v>
      </c>
      <c r="K216" s="67" t="s">
        <v>431</v>
      </c>
      <c r="L216" s="67" t="s">
        <v>438</v>
      </c>
      <c r="M216" s="67" t="s">
        <v>478</v>
      </c>
      <c r="N216" s="67" t="s">
        <v>421</v>
      </c>
      <c r="O216" s="67" t="s">
        <v>426</v>
      </c>
      <c r="P216" s="77"/>
      <c r="Q216" s="67" t="s">
        <v>1565</v>
      </c>
      <c r="R216" s="69">
        <v>0.1</v>
      </c>
      <c r="S216" s="70">
        <v>2</v>
      </c>
      <c r="T216" s="70">
        <v>1</v>
      </c>
      <c r="U216" s="70">
        <v>1</v>
      </c>
      <c r="V216" s="70">
        <v>1</v>
      </c>
      <c r="W216" s="70"/>
      <c r="X216" s="70"/>
      <c r="Y216" s="78">
        <v>39294</v>
      </c>
      <c r="Z216" s="70">
        <v>1</v>
      </c>
      <c r="AA216" s="70"/>
      <c r="AB216" s="70"/>
      <c r="AC216" s="69">
        <f t="shared" si="10"/>
        <v>0.1</v>
      </c>
      <c r="AD216" s="69"/>
      <c r="AE216" s="69"/>
      <c r="AF216" s="69">
        <f t="shared" si="11"/>
        <v>0.1</v>
      </c>
      <c r="AG216" s="69"/>
      <c r="AH216" s="69"/>
      <c r="AI216" s="64"/>
    </row>
    <row r="217" spans="1:35" ht="13.5" customHeight="1" x14ac:dyDescent="0.2">
      <c r="A217" s="74">
        <v>214</v>
      </c>
      <c r="B217" s="70" t="s">
        <v>1571</v>
      </c>
      <c r="C217" s="68" t="s">
        <v>1568</v>
      </c>
      <c r="D217" s="67" t="s">
        <v>1569</v>
      </c>
      <c r="E217" s="67" t="s">
        <v>421</v>
      </c>
      <c r="F217" s="67" t="s">
        <v>1570</v>
      </c>
      <c r="G217" s="76"/>
      <c r="H217" s="67" t="s">
        <v>423</v>
      </c>
      <c r="I217" s="67" t="s">
        <v>423</v>
      </c>
      <c r="J217" s="67" t="s">
        <v>1547</v>
      </c>
      <c r="K217" s="67" t="s">
        <v>424</v>
      </c>
      <c r="L217" s="67" t="s">
        <v>439</v>
      </c>
      <c r="M217" s="67" t="s">
        <v>478</v>
      </c>
      <c r="N217" s="67" t="s">
        <v>421</v>
      </c>
      <c r="O217" s="67" t="s">
        <v>426</v>
      </c>
      <c r="P217" s="77"/>
      <c r="Q217" s="67" t="s">
        <v>1572</v>
      </c>
      <c r="R217" s="69">
        <v>0.15</v>
      </c>
      <c r="S217" s="70">
        <v>2</v>
      </c>
      <c r="T217" s="70">
        <v>1</v>
      </c>
      <c r="U217" s="70">
        <v>1</v>
      </c>
      <c r="V217" s="70">
        <v>1</v>
      </c>
      <c r="W217" s="70"/>
      <c r="X217" s="70"/>
      <c r="Y217" s="78">
        <v>39294</v>
      </c>
      <c r="Z217" s="70">
        <v>1</v>
      </c>
      <c r="AA217" s="70"/>
      <c r="AB217" s="70"/>
      <c r="AC217" s="69">
        <f t="shared" si="10"/>
        <v>0.15</v>
      </c>
      <c r="AD217" s="69"/>
      <c r="AE217" s="69"/>
      <c r="AF217" s="69">
        <f t="shared" si="11"/>
        <v>0.15</v>
      </c>
      <c r="AG217" s="69"/>
      <c r="AH217" s="69"/>
      <c r="AI217" s="64"/>
    </row>
    <row r="218" spans="1:35" ht="13.5" customHeight="1" x14ac:dyDescent="0.2">
      <c r="A218" s="74">
        <v>215</v>
      </c>
      <c r="B218" s="70" t="s">
        <v>1571</v>
      </c>
      <c r="C218" s="68" t="s">
        <v>1573</v>
      </c>
      <c r="D218" s="67" t="s">
        <v>1569</v>
      </c>
      <c r="E218" s="67" t="s">
        <v>421</v>
      </c>
      <c r="F218" s="67" t="s">
        <v>1574</v>
      </c>
      <c r="G218" s="76"/>
      <c r="H218" s="67" t="s">
        <v>423</v>
      </c>
      <c r="I218" s="67" t="s">
        <v>423</v>
      </c>
      <c r="J218" s="67" t="s">
        <v>1547</v>
      </c>
      <c r="K218" s="67" t="s">
        <v>431</v>
      </c>
      <c r="L218" s="67" t="s">
        <v>439</v>
      </c>
      <c r="M218" s="67" t="s">
        <v>478</v>
      </c>
      <c r="N218" s="67" t="s">
        <v>421</v>
      </c>
      <c r="O218" s="67" t="s">
        <v>426</v>
      </c>
      <c r="P218" s="77"/>
      <c r="Q218" s="67" t="s">
        <v>1572</v>
      </c>
      <c r="R218" s="69">
        <v>0.15</v>
      </c>
      <c r="S218" s="70">
        <v>3</v>
      </c>
      <c r="T218" s="70">
        <v>1</v>
      </c>
      <c r="U218" s="70">
        <v>1</v>
      </c>
      <c r="V218" s="70">
        <v>1</v>
      </c>
      <c r="W218" s="70"/>
      <c r="X218" s="70"/>
      <c r="Y218" s="78">
        <v>39294</v>
      </c>
      <c r="Z218" s="70">
        <v>1</v>
      </c>
      <c r="AA218" s="70"/>
      <c r="AB218" s="70"/>
      <c r="AC218" s="69">
        <f t="shared" si="10"/>
        <v>0.15</v>
      </c>
      <c r="AD218" s="69"/>
      <c r="AE218" s="69"/>
      <c r="AF218" s="69">
        <f t="shared" si="11"/>
        <v>0.15</v>
      </c>
      <c r="AG218" s="69"/>
      <c r="AH218" s="69"/>
      <c r="AI218" s="64"/>
    </row>
    <row r="219" spans="1:35" ht="13.5" customHeight="1" x14ac:dyDescent="0.2">
      <c r="A219" s="74">
        <v>216</v>
      </c>
      <c r="B219" s="70" t="s">
        <v>1551</v>
      </c>
      <c r="C219" s="68" t="s">
        <v>1575</v>
      </c>
      <c r="D219" s="67" t="s">
        <v>1549</v>
      </c>
      <c r="E219" s="67" t="s">
        <v>421</v>
      </c>
      <c r="F219" s="67" t="s">
        <v>1576</v>
      </c>
      <c r="G219" s="76"/>
      <c r="H219" s="67" t="s">
        <v>423</v>
      </c>
      <c r="I219" s="67" t="s">
        <v>423</v>
      </c>
      <c r="J219" s="67" t="s">
        <v>1547</v>
      </c>
      <c r="K219" s="67" t="s">
        <v>432</v>
      </c>
      <c r="L219" s="67" t="s">
        <v>438</v>
      </c>
      <c r="M219" s="67" t="s">
        <v>478</v>
      </c>
      <c r="N219" s="67" t="s">
        <v>421</v>
      </c>
      <c r="O219" s="67" t="s">
        <v>426</v>
      </c>
      <c r="P219" s="77"/>
      <c r="Q219" s="67" t="s">
        <v>1552</v>
      </c>
      <c r="R219" s="69">
        <v>0.06</v>
      </c>
      <c r="S219" s="70">
        <v>2</v>
      </c>
      <c r="T219" s="70">
        <v>1</v>
      </c>
      <c r="U219" s="70">
        <v>1</v>
      </c>
      <c r="V219" s="70">
        <v>1</v>
      </c>
      <c r="W219" s="70"/>
      <c r="X219" s="70"/>
      <c r="Y219" s="78">
        <v>39294</v>
      </c>
      <c r="Z219" s="70">
        <v>1</v>
      </c>
      <c r="AA219" s="70"/>
      <c r="AB219" s="70"/>
      <c r="AC219" s="69">
        <f t="shared" si="10"/>
        <v>0.06</v>
      </c>
      <c r="AD219" s="69"/>
      <c r="AE219" s="69"/>
      <c r="AF219" s="69">
        <f t="shared" si="11"/>
        <v>0.06</v>
      </c>
      <c r="AG219" s="69"/>
      <c r="AH219" s="69"/>
      <c r="AI219" s="64"/>
    </row>
    <row r="220" spans="1:35" ht="13.5" customHeight="1" x14ac:dyDescent="0.2">
      <c r="A220" s="74">
        <v>217</v>
      </c>
      <c r="B220" s="70" t="s">
        <v>1579</v>
      </c>
      <c r="C220" s="68" t="s">
        <v>1577</v>
      </c>
      <c r="D220" s="67" t="s">
        <v>421</v>
      </c>
      <c r="E220" s="67" t="s">
        <v>421</v>
      </c>
      <c r="F220" s="67" t="s">
        <v>1578</v>
      </c>
      <c r="G220" s="76"/>
      <c r="H220" s="67" t="s">
        <v>423</v>
      </c>
      <c r="I220" s="67" t="s">
        <v>423</v>
      </c>
      <c r="J220" s="67" t="s">
        <v>712</v>
      </c>
      <c r="K220" s="67" t="s">
        <v>433</v>
      </c>
      <c r="L220" s="67" t="s">
        <v>425</v>
      </c>
      <c r="M220" s="67" t="s">
        <v>574</v>
      </c>
      <c r="N220" s="67" t="s">
        <v>421</v>
      </c>
      <c r="O220" s="67" t="s">
        <v>426</v>
      </c>
      <c r="P220" s="77"/>
      <c r="Q220" s="67" t="s">
        <v>1580</v>
      </c>
      <c r="R220" s="69">
        <v>0.249</v>
      </c>
      <c r="S220" s="70">
        <v>3</v>
      </c>
      <c r="T220" s="70">
        <v>1</v>
      </c>
      <c r="U220" s="70">
        <v>1</v>
      </c>
      <c r="V220" s="70">
        <v>1</v>
      </c>
      <c r="W220" s="70">
        <v>1</v>
      </c>
      <c r="X220" s="70">
        <v>1</v>
      </c>
      <c r="Y220" s="78">
        <v>24108</v>
      </c>
      <c r="Z220" s="70">
        <v>1</v>
      </c>
      <c r="AA220" s="70"/>
      <c r="AB220" s="70"/>
      <c r="AC220" s="69">
        <f t="shared" si="10"/>
        <v>0.249</v>
      </c>
      <c r="AD220" s="69"/>
      <c r="AE220" s="69"/>
      <c r="AF220" s="69">
        <f t="shared" si="11"/>
        <v>0.249</v>
      </c>
      <c r="AG220" s="69"/>
      <c r="AH220" s="69"/>
      <c r="AI220" s="64"/>
    </row>
    <row r="221" spans="1:35" ht="13.5" customHeight="1" x14ac:dyDescent="0.2">
      <c r="A221" s="74">
        <v>218</v>
      </c>
      <c r="B221" s="70" t="s">
        <v>1583</v>
      </c>
      <c r="C221" s="68" t="s">
        <v>1581</v>
      </c>
      <c r="D221" s="67" t="s">
        <v>421</v>
      </c>
      <c r="E221" s="67" t="s">
        <v>421</v>
      </c>
      <c r="F221" s="67" t="s">
        <v>1582</v>
      </c>
      <c r="G221" s="76"/>
      <c r="H221" s="67" t="s">
        <v>423</v>
      </c>
      <c r="I221" s="67" t="s">
        <v>423</v>
      </c>
      <c r="J221" s="67" t="s">
        <v>712</v>
      </c>
      <c r="K221" s="67" t="s">
        <v>436</v>
      </c>
      <c r="L221" s="67" t="s">
        <v>439</v>
      </c>
      <c r="M221" s="67" t="s">
        <v>574</v>
      </c>
      <c r="N221" s="67" t="s">
        <v>421</v>
      </c>
      <c r="O221" s="67" t="s">
        <v>426</v>
      </c>
      <c r="P221" s="77"/>
      <c r="Q221" s="67" t="s">
        <v>1584</v>
      </c>
      <c r="R221" s="69">
        <v>0.23</v>
      </c>
      <c r="S221" s="70">
        <v>2</v>
      </c>
      <c r="T221" s="70">
        <v>1</v>
      </c>
      <c r="U221" s="70">
        <v>1</v>
      </c>
      <c r="V221" s="70">
        <v>1</v>
      </c>
      <c r="W221" s="70">
        <v>1</v>
      </c>
      <c r="X221" s="70">
        <v>1</v>
      </c>
      <c r="Y221" s="78">
        <v>24108</v>
      </c>
      <c r="Z221" s="70">
        <v>1</v>
      </c>
      <c r="AA221" s="70"/>
      <c r="AB221" s="70"/>
      <c r="AC221" s="69">
        <f t="shared" si="10"/>
        <v>0.23</v>
      </c>
      <c r="AD221" s="69"/>
      <c r="AE221" s="69"/>
      <c r="AF221" s="69">
        <f t="shared" si="11"/>
        <v>0.23</v>
      </c>
      <c r="AG221" s="69"/>
      <c r="AH221" s="69"/>
      <c r="AI221" s="64"/>
    </row>
    <row r="222" spans="1:35" ht="13.5" customHeight="1" x14ac:dyDescent="0.2">
      <c r="A222" s="74">
        <v>219</v>
      </c>
      <c r="B222" s="70" t="s">
        <v>1589</v>
      </c>
      <c r="C222" s="68" t="s">
        <v>1585</v>
      </c>
      <c r="D222" s="67" t="s">
        <v>1586</v>
      </c>
      <c r="E222" s="67" t="s">
        <v>421</v>
      </c>
      <c r="F222" s="67" t="s">
        <v>1587</v>
      </c>
      <c r="G222" s="76"/>
      <c r="H222" s="67" t="s">
        <v>423</v>
      </c>
      <c r="I222" s="67" t="s">
        <v>423</v>
      </c>
      <c r="J222" s="67" t="s">
        <v>1588</v>
      </c>
      <c r="K222" s="67" t="s">
        <v>432</v>
      </c>
      <c r="L222" s="67" t="s">
        <v>440</v>
      </c>
      <c r="M222" s="67" t="s">
        <v>910</v>
      </c>
      <c r="N222" s="67" t="s">
        <v>421</v>
      </c>
      <c r="O222" s="67" t="s">
        <v>426</v>
      </c>
      <c r="P222" s="77"/>
      <c r="Q222" s="67" t="s">
        <v>1590</v>
      </c>
      <c r="R222" s="69">
        <v>0.1</v>
      </c>
      <c r="S222" s="70">
        <v>0</v>
      </c>
      <c r="T222" s="70">
        <v>1</v>
      </c>
      <c r="U222" s="70">
        <v>1</v>
      </c>
      <c r="V222" s="70">
        <v>1</v>
      </c>
      <c r="W222" s="70"/>
      <c r="X222" s="70"/>
      <c r="Y222" s="78">
        <v>39813</v>
      </c>
      <c r="Z222" s="70">
        <v>1</v>
      </c>
      <c r="AA222" s="70"/>
      <c r="AB222" s="70"/>
      <c r="AC222" s="69">
        <f t="shared" si="10"/>
        <v>0.1</v>
      </c>
      <c r="AD222" s="69"/>
      <c r="AE222" s="69"/>
      <c r="AF222" s="69">
        <f t="shared" si="11"/>
        <v>0.1</v>
      </c>
      <c r="AG222" s="69"/>
      <c r="AH222" s="69"/>
      <c r="AI222" s="64"/>
    </row>
    <row r="223" spans="1:35" ht="13.5" customHeight="1" x14ac:dyDescent="0.2">
      <c r="A223" s="74">
        <v>220</v>
      </c>
      <c r="B223" s="70" t="s">
        <v>1589</v>
      </c>
      <c r="C223" s="68" t="s">
        <v>1591</v>
      </c>
      <c r="D223" s="67" t="s">
        <v>1586</v>
      </c>
      <c r="E223" s="67" t="s">
        <v>421</v>
      </c>
      <c r="F223" s="67" t="s">
        <v>1592</v>
      </c>
      <c r="G223" s="76"/>
      <c r="H223" s="67" t="s">
        <v>423</v>
      </c>
      <c r="I223" s="67" t="s">
        <v>423</v>
      </c>
      <c r="J223" s="67" t="s">
        <v>1588</v>
      </c>
      <c r="K223" s="67" t="s">
        <v>441</v>
      </c>
      <c r="L223" s="67" t="s">
        <v>425</v>
      </c>
      <c r="M223" s="67" t="s">
        <v>910</v>
      </c>
      <c r="N223" s="67" t="s">
        <v>421</v>
      </c>
      <c r="O223" s="67" t="s">
        <v>426</v>
      </c>
      <c r="P223" s="77"/>
      <c r="Q223" s="67" t="s">
        <v>1590</v>
      </c>
      <c r="R223" s="69">
        <v>0.1</v>
      </c>
      <c r="S223" s="70">
        <v>0</v>
      </c>
      <c r="T223" s="70">
        <v>1</v>
      </c>
      <c r="U223" s="70">
        <v>1</v>
      </c>
      <c r="V223" s="70">
        <v>1</v>
      </c>
      <c r="W223" s="70"/>
      <c r="X223" s="70"/>
      <c r="Y223" s="78">
        <v>39813</v>
      </c>
      <c r="Z223" s="70">
        <v>1</v>
      </c>
      <c r="AA223" s="70"/>
      <c r="AB223" s="70"/>
      <c r="AC223" s="69">
        <f t="shared" si="10"/>
        <v>0.1</v>
      </c>
      <c r="AD223" s="69"/>
      <c r="AE223" s="69"/>
      <c r="AF223" s="69">
        <f t="shared" si="11"/>
        <v>0.1</v>
      </c>
      <c r="AG223" s="69"/>
      <c r="AH223" s="69"/>
      <c r="AI223" s="64"/>
    </row>
    <row r="224" spans="1:35" ht="13.5" customHeight="1" x14ac:dyDescent="0.2">
      <c r="A224" s="74">
        <v>221</v>
      </c>
      <c r="B224" s="70" t="s">
        <v>1595</v>
      </c>
      <c r="C224" s="68" t="s">
        <v>1593</v>
      </c>
      <c r="D224" s="67" t="s">
        <v>421</v>
      </c>
      <c r="E224" s="67" t="s">
        <v>421</v>
      </c>
      <c r="F224" s="67" t="s">
        <v>1594</v>
      </c>
      <c r="G224" s="76"/>
      <c r="H224" s="67" t="s">
        <v>423</v>
      </c>
      <c r="I224" s="67" t="s">
        <v>423</v>
      </c>
      <c r="J224" s="67" t="s">
        <v>1588</v>
      </c>
      <c r="K224" s="67" t="s">
        <v>433</v>
      </c>
      <c r="L224" s="67" t="s">
        <v>438</v>
      </c>
      <c r="M224" s="67" t="s">
        <v>910</v>
      </c>
      <c r="N224" s="67" t="s">
        <v>421</v>
      </c>
      <c r="O224" s="67" t="s">
        <v>426</v>
      </c>
      <c r="P224" s="77"/>
      <c r="Q224" s="67" t="s">
        <v>1596</v>
      </c>
      <c r="R224" s="69">
        <v>0.14000000000000001</v>
      </c>
      <c r="S224" s="70">
        <v>0</v>
      </c>
      <c r="T224" s="70">
        <v>1</v>
      </c>
      <c r="U224" s="70">
        <v>1</v>
      </c>
      <c r="V224" s="70">
        <v>1</v>
      </c>
      <c r="W224" s="70"/>
      <c r="X224" s="70"/>
      <c r="Y224" s="78">
        <v>39813</v>
      </c>
      <c r="Z224" s="70">
        <v>1</v>
      </c>
      <c r="AA224" s="70"/>
      <c r="AB224" s="70"/>
      <c r="AC224" s="69">
        <f t="shared" si="10"/>
        <v>0.14000000000000001</v>
      </c>
      <c r="AD224" s="69"/>
      <c r="AE224" s="69"/>
      <c r="AF224" s="69">
        <f t="shared" si="11"/>
        <v>0.14000000000000001</v>
      </c>
      <c r="AG224" s="69"/>
      <c r="AH224" s="69"/>
      <c r="AI224" s="64"/>
    </row>
    <row r="225" spans="1:35" ht="13.5" customHeight="1" x14ac:dyDescent="0.2">
      <c r="A225" s="74">
        <v>222</v>
      </c>
      <c r="B225" s="70" t="s">
        <v>1595</v>
      </c>
      <c r="C225" s="68" t="s">
        <v>1597</v>
      </c>
      <c r="D225" s="67" t="s">
        <v>1598</v>
      </c>
      <c r="E225" s="67" t="s">
        <v>421</v>
      </c>
      <c r="F225" s="67" t="s">
        <v>1599</v>
      </c>
      <c r="G225" s="76"/>
      <c r="H225" s="67" t="s">
        <v>423</v>
      </c>
      <c r="I225" s="67" t="s">
        <v>423</v>
      </c>
      <c r="J225" s="67" t="s">
        <v>1588</v>
      </c>
      <c r="K225" s="67" t="s">
        <v>436</v>
      </c>
      <c r="L225" s="67" t="s">
        <v>439</v>
      </c>
      <c r="M225" s="67" t="s">
        <v>910</v>
      </c>
      <c r="N225" s="67" t="s">
        <v>421</v>
      </c>
      <c r="O225" s="67" t="s">
        <v>426</v>
      </c>
      <c r="P225" s="77"/>
      <c r="Q225" s="67" t="s">
        <v>1600</v>
      </c>
      <c r="R225" s="69">
        <v>0.14000000000000001</v>
      </c>
      <c r="S225" s="70">
        <v>0</v>
      </c>
      <c r="T225" s="70">
        <v>1</v>
      </c>
      <c r="U225" s="70">
        <v>1</v>
      </c>
      <c r="V225" s="70">
        <v>1</v>
      </c>
      <c r="W225" s="70"/>
      <c r="X225" s="70"/>
      <c r="Y225" s="78">
        <v>39813</v>
      </c>
      <c r="Z225" s="70">
        <v>1</v>
      </c>
      <c r="AA225" s="70"/>
      <c r="AB225" s="70"/>
      <c r="AC225" s="69">
        <f t="shared" si="10"/>
        <v>0.14000000000000001</v>
      </c>
      <c r="AD225" s="69"/>
      <c r="AE225" s="69"/>
      <c r="AF225" s="69">
        <f t="shared" si="11"/>
        <v>0.14000000000000001</v>
      </c>
      <c r="AG225" s="69"/>
      <c r="AH225" s="69"/>
      <c r="AI225" s="64"/>
    </row>
    <row r="226" spans="1:35" ht="13.5" customHeight="1" x14ac:dyDescent="0.2">
      <c r="A226" s="74">
        <v>223</v>
      </c>
      <c r="B226" s="70" t="s">
        <v>1604</v>
      </c>
      <c r="C226" s="68" t="s">
        <v>1601</v>
      </c>
      <c r="D226" s="67" t="s">
        <v>1602</v>
      </c>
      <c r="E226" s="67" t="s">
        <v>421</v>
      </c>
      <c r="F226" s="67" t="s">
        <v>1603</v>
      </c>
      <c r="G226" s="76"/>
      <c r="H226" s="67" t="s">
        <v>423</v>
      </c>
      <c r="I226" s="67" t="s">
        <v>423</v>
      </c>
      <c r="J226" s="67" t="s">
        <v>452</v>
      </c>
      <c r="K226" s="67" t="s">
        <v>431</v>
      </c>
      <c r="L226" s="67" t="s">
        <v>438</v>
      </c>
      <c r="M226" s="67" t="s">
        <v>453</v>
      </c>
      <c r="N226" s="67" t="s">
        <v>421</v>
      </c>
      <c r="O226" s="67" t="s">
        <v>426</v>
      </c>
      <c r="P226" s="77"/>
      <c r="Q226" s="67" t="s">
        <v>1605</v>
      </c>
      <c r="R226" s="69">
        <v>5.8000000000000003E-2</v>
      </c>
      <c r="S226" s="70">
        <v>2</v>
      </c>
      <c r="T226" s="70">
        <v>1</v>
      </c>
      <c r="U226" s="70">
        <v>1</v>
      </c>
      <c r="V226" s="70">
        <v>1</v>
      </c>
      <c r="W226" s="70"/>
      <c r="X226" s="70"/>
      <c r="Y226" s="78">
        <v>39660</v>
      </c>
      <c r="Z226" s="70">
        <v>1</v>
      </c>
      <c r="AA226" s="70"/>
      <c r="AB226" s="70"/>
      <c r="AC226" s="69">
        <f t="shared" si="10"/>
        <v>5.8000000000000003E-2</v>
      </c>
      <c r="AD226" s="69"/>
      <c r="AE226" s="69"/>
      <c r="AF226" s="69">
        <f t="shared" si="11"/>
        <v>5.8000000000000003E-2</v>
      </c>
      <c r="AG226" s="69"/>
      <c r="AH226" s="69"/>
      <c r="AI226" s="64"/>
    </row>
    <row r="227" spans="1:35" ht="13.5" customHeight="1" x14ac:dyDescent="0.2">
      <c r="A227" s="74">
        <v>224</v>
      </c>
      <c r="B227" s="70" t="s">
        <v>1610</v>
      </c>
      <c r="C227" s="68" t="s">
        <v>1607</v>
      </c>
      <c r="D227" s="67" t="s">
        <v>1608</v>
      </c>
      <c r="E227" s="67" t="s">
        <v>421</v>
      </c>
      <c r="F227" s="67" t="s">
        <v>1609</v>
      </c>
      <c r="G227" s="76"/>
      <c r="H227" s="67" t="s">
        <v>423</v>
      </c>
      <c r="I227" s="67" t="s">
        <v>423</v>
      </c>
      <c r="J227" s="67" t="s">
        <v>1606</v>
      </c>
      <c r="K227" s="67" t="s">
        <v>433</v>
      </c>
      <c r="L227" s="67" t="s">
        <v>425</v>
      </c>
      <c r="M227" s="67" t="s">
        <v>548</v>
      </c>
      <c r="N227" s="67" t="s">
        <v>421</v>
      </c>
      <c r="O227" s="67" t="s">
        <v>426</v>
      </c>
      <c r="P227" s="77"/>
      <c r="Q227" s="67" t="s">
        <v>1611</v>
      </c>
      <c r="R227" s="69">
        <v>0.18</v>
      </c>
      <c r="S227" s="70">
        <v>2</v>
      </c>
      <c r="T227" s="70">
        <v>1</v>
      </c>
      <c r="U227" s="70">
        <v>1</v>
      </c>
      <c r="V227" s="70">
        <v>1</v>
      </c>
      <c r="W227" s="70"/>
      <c r="X227" s="70"/>
      <c r="Y227" s="78">
        <v>41074</v>
      </c>
      <c r="Z227" s="70"/>
      <c r="AA227" s="70">
        <v>1</v>
      </c>
      <c r="AB227" s="70"/>
      <c r="AC227" s="69">
        <f t="shared" si="10"/>
        <v>0.18</v>
      </c>
      <c r="AD227" s="69"/>
      <c r="AE227" s="69"/>
      <c r="AF227" s="69">
        <f t="shared" si="11"/>
        <v>0.18</v>
      </c>
      <c r="AG227" s="69"/>
      <c r="AH227" s="69"/>
      <c r="AI227" s="64"/>
    </row>
    <row r="228" spans="1:35" ht="13.5" customHeight="1" x14ac:dyDescent="0.2">
      <c r="A228" s="74">
        <v>225</v>
      </c>
      <c r="B228" s="70" t="s">
        <v>1613</v>
      </c>
      <c r="C228" s="68" t="s">
        <v>1614</v>
      </c>
      <c r="D228" s="67" t="s">
        <v>1612</v>
      </c>
      <c r="E228" s="67" t="s">
        <v>421</v>
      </c>
      <c r="F228" s="67" t="s">
        <v>1615</v>
      </c>
      <c r="G228" s="76"/>
      <c r="H228" s="67" t="s">
        <v>423</v>
      </c>
      <c r="I228" s="67" t="s">
        <v>423</v>
      </c>
      <c r="J228" s="67" t="s">
        <v>1606</v>
      </c>
      <c r="K228" s="67" t="s">
        <v>441</v>
      </c>
      <c r="L228" s="67" t="s">
        <v>438</v>
      </c>
      <c r="M228" s="67" t="s">
        <v>548</v>
      </c>
      <c r="N228" s="67" t="s">
        <v>421</v>
      </c>
      <c r="O228" s="67" t="s">
        <v>426</v>
      </c>
      <c r="P228" s="77"/>
      <c r="Q228" s="67" t="s">
        <v>1065</v>
      </c>
      <c r="R228" s="69">
        <v>0.2</v>
      </c>
      <c r="S228" s="70">
        <v>2</v>
      </c>
      <c r="T228" s="70">
        <v>1</v>
      </c>
      <c r="U228" s="70">
        <v>1</v>
      </c>
      <c r="V228" s="70">
        <v>1</v>
      </c>
      <c r="W228" s="70"/>
      <c r="X228" s="70"/>
      <c r="Y228" s="78">
        <v>41074</v>
      </c>
      <c r="Z228" s="70"/>
      <c r="AA228" s="70">
        <v>1</v>
      </c>
      <c r="AB228" s="70"/>
      <c r="AC228" s="69">
        <f t="shared" si="10"/>
        <v>0.2</v>
      </c>
      <c r="AD228" s="69"/>
      <c r="AE228" s="69"/>
      <c r="AF228" s="69">
        <f t="shared" si="11"/>
        <v>0.2</v>
      </c>
      <c r="AG228" s="69"/>
      <c r="AH228" s="69"/>
      <c r="AI228" s="64"/>
    </row>
    <row r="229" spans="1:35" ht="13.5" customHeight="1" x14ac:dyDescent="0.2">
      <c r="A229" s="74">
        <v>226</v>
      </c>
      <c r="B229" s="70" t="s">
        <v>1618</v>
      </c>
      <c r="C229" s="68" t="s">
        <v>1616</v>
      </c>
      <c r="D229" s="67" t="s">
        <v>421</v>
      </c>
      <c r="E229" s="67" t="s">
        <v>421</v>
      </c>
      <c r="F229" s="67" t="s">
        <v>1617</v>
      </c>
      <c r="G229" s="76"/>
      <c r="H229" s="67" t="s">
        <v>423</v>
      </c>
      <c r="I229" s="67" t="s">
        <v>423</v>
      </c>
      <c r="J229" s="67" t="s">
        <v>541</v>
      </c>
      <c r="K229" s="67" t="s">
        <v>441</v>
      </c>
      <c r="L229" s="67" t="s">
        <v>439</v>
      </c>
      <c r="M229" s="67" t="s">
        <v>542</v>
      </c>
      <c r="N229" s="67" t="s">
        <v>421</v>
      </c>
      <c r="O229" s="67" t="s">
        <v>426</v>
      </c>
      <c r="P229" s="77"/>
      <c r="Q229" s="67" t="s">
        <v>744</v>
      </c>
      <c r="R229" s="69">
        <v>0.05</v>
      </c>
      <c r="S229" s="70">
        <v>0</v>
      </c>
      <c r="T229" s="70">
        <v>1</v>
      </c>
      <c r="U229" s="70">
        <v>1</v>
      </c>
      <c r="V229" s="70">
        <v>1</v>
      </c>
      <c r="W229" s="70"/>
      <c r="X229" s="70"/>
      <c r="Y229" s="78"/>
      <c r="Z229" s="70"/>
      <c r="AA229" s="70">
        <v>1</v>
      </c>
      <c r="AB229" s="70"/>
      <c r="AC229" s="69">
        <f t="shared" si="10"/>
        <v>0.05</v>
      </c>
      <c r="AD229" s="69"/>
      <c r="AE229" s="69"/>
      <c r="AF229" s="69">
        <f t="shared" si="11"/>
        <v>0.05</v>
      </c>
      <c r="AG229" s="69"/>
      <c r="AH229" s="69"/>
      <c r="AI229" s="64"/>
    </row>
    <row r="230" spans="1:35" ht="13.5" customHeight="1" x14ac:dyDescent="0.2">
      <c r="A230" s="74">
        <v>227</v>
      </c>
      <c r="B230" s="70" t="s">
        <v>1618</v>
      </c>
      <c r="C230" s="68" t="s">
        <v>1619</v>
      </c>
      <c r="D230" s="67" t="s">
        <v>421</v>
      </c>
      <c r="E230" s="67" t="s">
        <v>421</v>
      </c>
      <c r="F230" s="67" t="s">
        <v>1620</v>
      </c>
      <c r="G230" s="76"/>
      <c r="H230" s="67" t="s">
        <v>423</v>
      </c>
      <c r="I230" s="67" t="s">
        <v>423</v>
      </c>
      <c r="J230" s="67" t="s">
        <v>541</v>
      </c>
      <c r="K230" s="67" t="s">
        <v>432</v>
      </c>
      <c r="L230" s="67" t="s">
        <v>425</v>
      </c>
      <c r="M230" s="67" t="s">
        <v>542</v>
      </c>
      <c r="N230" s="67" t="s">
        <v>421</v>
      </c>
      <c r="O230" s="67" t="s">
        <v>426</v>
      </c>
      <c r="P230" s="77"/>
      <c r="Q230" s="67" t="s">
        <v>744</v>
      </c>
      <c r="R230" s="69">
        <v>0.05</v>
      </c>
      <c r="S230" s="70">
        <v>0</v>
      </c>
      <c r="T230" s="70">
        <v>1</v>
      </c>
      <c r="U230" s="70">
        <v>1</v>
      </c>
      <c r="V230" s="70">
        <v>1</v>
      </c>
      <c r="W230" s="70"/>
      <c r="X230" s="70"/>
      <c r="Y230" s="78"/>
      <c r="Z230" s="70"/>
      <c r="AA230" s="70">
        <v>1</v>
      </c>
      <c r="AB230" s="70"/>
      <c r="AC230" s="69">
        <f t="shared" si="10"/>
        <v>0.05</v>
      </c>
      <c r="AD230" s="69"/>
      <c r="AE230" s="69"/>
      <c r="AF230" s="69">
        <f t="shared" si="11"/>
        <v>0.05</v>
      </c>
      <c r="AG230" s="69"/>
      <c r="AH230" s="69"/>
      <c r="AI230" s="64"/>
    </row>
    <row r="231" spans="1:35" ht="13.5" customHeight="1" x14ac:dyDescent="0.2">
      <c r="A231" s="74">
        <v>228</v>
      </c>
      <c r="B231" s="70" t="s">
        <v>1618</v>
      </c>
      <c r="C231" s="68" t="s">
        <v>1621</v>
      </c>
      <c r="D231" s="67" t="s">
        <v>421</v>
      </c>
      <c r="E231" s="67" t="s">
        <v>421</v>
      </c>
      <c r="F231" s="67" t="s">
        <v>1622</v>
      </c>
      <c r="G231" s="76"/>
      <c r="H231" s="67" t="s">
        <v>423</v>
      </c>
      <c r="I231" s="67" t="s">
        <v>423</v>
      </c>
      <c r="J231" s="67" t="s">
        <v>541</v>
      </c>
      <c r="K231" s="67" t="s">
        <v>668</v>
      </c>
      <c r="L231" s="67" t="s">
        <v>440</v>
      </c>
      <c r="M231" s="67" t="s">
        <v>542</v>
      </c>
      <c r="N231" s="67" t="s">
        <v>421</v>
      </c>
      <c r="O231" s="67" t="s">
        <v>426</v>
      </c>
      <c r="P231" s="77"/>
      <c r="Q231" s="67" t="s">
        <v>744</v>
      </c>
      <c r="R231" s="69">
        <v>0.05</v>
      </c>
      <c r="S231" s="70"/>
      <c r="T231" s="70">
        <v>1</v>
      </c>
      <c r="U231" s="70">
        <v>1</v>
      </c>
      <c r="V231" s="70">
        <v>1</v>
      </c>
      <c r="W231" s="70"/>
      <c r="X231" s="70"/>
      <c r="Y231" s="78"/>
      <c r="Z231" s="70"/>
      <c r="AA231" s="70">
        <v>1</v>
      </c>
      <c r="AB231" s="70"/>
      <c r="AC231" s="69">
        <f t="shared" si="10"/>
        <v>0.05</v>
      </c>
      <c r="AD231" s="69"/>
      <c r="AE231" s="69"/>
      <c r="AF231" s="69">
        <f t="shared" si="11"/>
        <v>0.05</v>
      </c>
      <c r="AG231" s="69"/>
      <c r="AH231" s="69"/>
      <c r="AI231" s="64"/>
    </row>
    <row r="232" spans="1:35" ht="13.5" customHeight="1" x14ac:dyDescent="0.2">
      <c r="A232" s="74">
        <v>229</v>
      </c>
      <c r="B232" s="70" t="s">
        <v>1618</v>
      </c>
      <c r="C232" s="68" t="s">
        <v>1623</v>
      </c>
      <c r="D232" s="67" t="s">
        <v>421</v>
      </c>
      <c r="E232" s="67" t="s">
        <v>421</v>
      </c>
      <c r="F232" s="67" t="s">
        <v>1624</v>
      </c>
      <c r="G232" s="76"/>
      <c r="H232" s="67" t="s">
        <v>423</v>
      </c>
      <c r="I232" s="67" t="s">
        <v>423</v>
      </c>
      <c r="J232" s="67" t="s">
        <v>541</v>
      </c>
      <c r="K232" s="67" t="s">
        <v>432</v>
      </c>
      <c r="L232" s="67" t="s">
        <v>438</v>
      </c>
      <c r="M232" s="67" t="s">
        <v>542</v>
      </c>
      <c r="N232" s="67" t="s">
        <v>421</v>
      </c>
      <c r="O232" s="67" t="s">
        <v>426</v>
      </c>
      <c r="P232" s="77"/>
      <c r="Q232" s="67" t="s">
        <v>1625</v>
      </c>
      <c r="R232" s="69">
        <v>0.17499999999999999</v>
      </c>
      <c r="S232" s="70">
        <v>0</v>
      </c>
      <c r="T232" s="70">
        <v>1</v>
      </c>
      <c r="U232" s="70">
        <v>1</v>
      </c>
      <c r="V232" s="70">
        <v>1</v>
      </c>
      <c r="W232" s="70"/>
      <c r="X232" s="70"/>
      <c r="Y232" s="78"/>
      <c r="Z232" s="70"/>
      <c r="AA232" s="70">
        <v>1</v>
      </c>
      <c r="AB232" s="70"/>
      <c r="AC232" s="69">
        <f t="shared" si="10"/>
        <v>0.17499999999999999</v>
      </c>
      <c r="AD232" s="69"/>
      <c r="AE232" s="69"/>
      <c r="AF232" s="69">
        <f t="shared" si="11"/>
        <v>0.17499999999999999</v>
      </c>
      <c r="AG232" s="69"/>
      <c r="AH232" s="69"/>
      <c r="AI232" s="64"/>
    </row>
    <row r="233" spans="1:35" ht="13.5" customHeight="1" x14ac:dyDescent="0.2">
      <c r="A233" s="74">
        <v>230</v>
      </c>
      <c r="B233" s="70" t="s">
        <v>1630</v>
      </c>
      <c r="C233" s="68" t="s">
        <v>1627</v>
      </c>
      <c r="D233" s="67" t="s">
        <v>1628</v>
      </c>
      <c r="E233" s="67" t="s">
        <v>421</v>
      </c>
      <c r="F233" s="67" t="s">
        <v>1629</v>
      </c>
      <c r="G233" s="76"/>
      <c r="H233" s="67" t="s">
        <v>423</v>
      </c>
      <c r="I233" s="67" t="s">
        <v>423</v>
      </c>
      <c r="J233" s="67" t="s">
        <v>1626</v>
      </c>
      <c r="K233" s="67" t="s">
        <v>561</v>
      </c>
      <c r="L233" s="67" t="s">
        <v>564</v>
      </c>
      <c r="M233" s="67" t="s">
        <v>494</v>
      </c>
      <c r="N233" s="67" t="s">
        <v>421</v>
      </c>
      <c r="O233" s="67" t="s">
        <v>426</v>
      </c>
      <c r="P233" s="77"/>
      <c r="Q233" s="67" t="s">
        <v>909</v>
      </c>
      <c r="R233" s="69">
        <v>0.15</v>
      </c>
      <c r="S233" s="70">
        <v>3</v>
      </c>
      <c r="T233" s="70">
        <v>1</v>
      </c>
      <c r="U233" s="70">
        <v>1</v>
      </c>
      <c r="V233" s="70">
        <v>1</v>
      </c>
      <c r="W233" s="70"/>
      <c r="X233" s="70"/>
      <c r="Y233" s="78">
        <v>38353</v>
      </c>
      <c r="Z233" s="70">
        <v>1</v>
      </c>
      <c r="AA233" s="70"/>
      <c r="AB233" s="70"/>
      <c r="AC233" s="69">
        <f t="shared" si="10"/>
        <v>0.15</v>
      </c>
      <c r="AD233" s="69"/>
      <c r="AE233" s="69"/>
      <c r="AF233" s="69">
        <f t="shared" si="11"/>
        <v>0.15</v>
      </c>
      <c r="AG233" s="69"/>
      <c r="AH233" s="69"/>
      <c r="AI233" s="64"/>
    </row>
    <row r="234" spans="1:35" ht="13.5" customHeight="1" x14ac:dyDescent="0.2">
      <c r="A234" s="74">
        <v>231</v>
      </c>
      <c r="B234" s="70" t="s">
        <v>1630</v>
      </c>
      <c r="C234" s="68" t="s">
        <v>1631</v>
      </c>
      <c r="D234" s="67" t="s">
        <v>1632</v>
      </c>
      <c r="E234" s="67" t="s">
        <v>421</v>
      </c>
      <c r="F234" s="67" t="s">
        <v>1633</v>
      </c>
      <c r="G234" s="76"/>
      <c r="H234" s="67" t="s">
        <v>423</v>
      </c>
      <c r="I234" s="67" t="s">
        <v>423</v>
      </c>
      <c r="J234" s="67" t="s">
        <v>1626</v>
      </c>
      <c r="K234" s="67" t="s">
        <v>442</v>
      </c>
      <c r="L234" s="67" t="s">
        <v>653</v>
      </c>
      <c r="M234" s="67" t="s">
        <v>494</v>
      </c>
      <c r="N234" s="67" t="s">
        <v>421</v>
      </c>
      <c r="O234" s="67" t="s">
        <v>426</v>
      </c>
      <c r="P234" s="77"/>
      <c r="Q234" s="67" t="s">
        <v>909</v>
      </c>
      <c r="R234" s="69">
        <v>0.15</v>
      </c>
      <c r="S234" s="70">
        <v>3</v>
      </c>
      <c r="T234" s="70">
        <v>1</v>
      </c>
      <c r="U234" s="70">
        <v>1</v>
      </c>
      <c r="V234" s="70">
        <v>1</v>
      </c>
      <c r="W234" s="70"/>
      <c r="X234" s="70"/>
      <c r="Y234" s="78">
        <v>38353</v>
      </c>
      <c r="Z234" s="70">
        <v>1</v>
      </c>
      <c r="AA234" s="70"/>
      <c r="AB234" s="70"/>
      <c r="AC234" s="69">
        <f t="shared" si="10"/>
        <v>0.15</v>
      </c>
      <c r="AD234" s="69"/>
      <c r="AE234" s="69"/>
      <c r="AF234" s="69">
        <f t="shared" si="11"/>
        <v>0.15</v>
      </c>
      <c r="AG234" s="69"/>
      <c r="AH234" s="69"/>
      <c r="AI234" s="64"/>
    </row>
    <row r="235" spans="1:35" ht="13.5" customHeight="1" x14ac:dyDescent="0.2">
      <c r="A235" s="74">
        <v>232</v>
      </c>
      <c r="B235" s="70" t="s">
        <v>1637</v>
      </c>
      <c r="C235" s="68" t="s">
        <v>1634</v>
      </c>
      <c r="D235" s="67" t="s">
        <v>1635</v>
      </c>
      <c r="E235" s="67" t="s">
        <v>421</v>
      </c>
      <c r="F235" s="67" t="s">
        <v>1636</v>
      </c>
      <c r="G235" s="76"/>
      <c r="H235" s="67" t="s">
        <v>423</v>
      </c>
      <c r="I235" s="67" t="s">
        <v>423</v>
      </c>
      <c r="J235" s="67" t="s">
        <v>721</v>
      </c>
      <c r="K235" s="67" t="s">
        <v>424</v>
      </c>
      <c r="L235" s="67" t="s">
        <v>425</v>
      </c>
      <c r="M235" s="67" t="s">
        <v>503</v>
      </c>
      <c r="N235" s="67" t="s">
        <v>421</v>
      </c>
      <c r="O235" s="67" t="s">
        <v>426</v>
      </c>
      <c r="P235" s="77"/>
      <c r="Q235" s="67" t="s">
        <v>1531</v>
      </c>
      <c r="R235" s="69">
        <v>7.4999999999999997E-2</v>
      </c>
      <c r="S235" s="70">
        <v>2</v>
      </c>
      <c r="T235" s="70">
        <v>1</v>
      </c>
      <c r="U235" s="70">
        <v>1</v>
      </c>
      <c r="V235" s="70">
        <v>1</v>
      </c>
      <c r="W235" s="70"/>
      <c r="X235" s="70"/>
      <c r="Y235" s="78">
        <v>39597</v>
      </c>
      <c r="Z235" s="70">
        <v>1</v>
      </c>
      <c r="AA235" s="70"/>
      <c r="AB235" s="70"/>
      <c r="AC235" s="69">
        <f t="shared" si="10"/>
        <v>7.4999999999999997E-2</v>
      </c>
      <c r="AD235" s="69"/>
      <c r="AE235" s="69"/>
      <c r="AF235" s="69">
        <f t="shared" si="11"/>
        <v>7.4999999999999997E-2</v>
      </c>
      <c r="AG235" s="69"/>
      <c r="AH235" s="69"/>
      <c r="AI235" s="64"/>
    </row>
    <row r="236" spans="1:35" ht="13.5" customHeight="1" x14ac:dyDescent="0.2">
      <c r="A236" s="74">
        <v>233</v>
      </c>
      <c r="B236" s="70" t="s">
        <v>1637</v>
      </c>
      <c r="C236" s="68" t="s">
        <v>1638</v>
      </c>
      <c r="D236" s="67" t="s">
        <v>1635</v>
      </c>
      <c r="E236" s="67" t="s">
        <v>421</v>
      </c>
      <c r="F236" s="67" t="s">
        <v>1639</v>
      </c>
      <c r="G236" s="76"/>
      <c r="H236" s="67" t="s">
        <v>423</v>
      </c>
      <c r="I236" s="67" t="s">
        <v>423</v>
      </c>
      <c r="J236" s="67" t="s">
        <v>721</v>
      </c>
      <c r="K236" s="67" t="s">
        <v>431</v>
      </c>
      <c r="L236" s="67" t="s">
        <v>439</v>
      </c>
      <c r="M236" s="67" t="s">
        <v>503</v>
      </c>
      <c r="N236" s="67" t="s">
        <v>421</v>
      </c>
      <c r="O236" s="67" t="s">
        <v>426</v>
      </c>
      <c r="P236" s="77"/>
      <c r="Q236" s="67" t="s">
        <v>1531</v>
      </c>
      <c r="R236" s="69">
        <v>7.4999999999999997E-2</v>
      </c>
      <c r="S236" s="70">
        <v>2</v>
      </c>
      <c r="T236" s="70">
        <v>1</v>
      </c>
      <c r="U236" s="70">
        <v>1</v>
      </c>
      <c r="V236" s="70">
        <v>1</v>
      </c>
      <c r="W236" s="70"/>
      <c r="X236" s="70"/>
      <c r="Y236" s="78">
        <v>39597</v>
      </c>
      <c r="Z236" s="70">
        <v>1</v>
      </c>
      <c r="AA236" s="70"/>
      <c r="AB236" s="70"/>
      <c r="AC236" s="69">
        <f t="shared" si="10"/>
        <v>7.4999999999999997E-2</v>
      </c>
      <c r="AD236" s="69"/>
      <c r="AE236" s="69"/>
      <c r="AF236" s="69">
        <f t="shared" si="11"/>
        <v>7.4999999999999997E-2</v>
      </c>
      <c r="AG236" s="69"/>
      <c r="AH236" s="69"/>
      <c r="AI236" s="64"/>
    </row>
    <row r="237" spans="1:35" ht="13.5" customHeight="1" x14ac:dyDescent="0.2">
      <c r="A237" s="74">
        <v>234</v>
      </c>
      <c r="B237" s="70" t="s">
        <v>1643</v>
      </c>
      <c r="C237" s="68" t="s">
        <v>1641</v>
      </c>
      <c r="D237" s="67" t="s">
        <v>421</v>
      </c>
      <c r="E237" s="67" t="s">
        <v>421</v>
      </c>
      <c r="F237" s="67" t="s">
        <v>1642</v>
      </c>
      <c r="G237" s="76"/>
      <c r="H237" s="67" t="s">
        <v>423</v>
      </c>
      <c r="I237" s="67" t="s">
        <v>423</v>
      </c>
      <c r="J237" s="67" t="s">
        <v>1640</v>
      </c>
      <c r="K237" s="67" t="s">
        <v>561</v>
      </c>
      <c r="L237" s="67" t="s">
        <v>439</v>
      </c>
      <c r="M237" s="67" t="s">
        <v>453</v>
      </c>
      <c r="N237" s="67" t="s">
        <v>421</v>
      </c>
      <c r="O237" s="67" t="s">
        <v>426</v>
      </c>
      <c r="P237" s="77"/>
      <c r="Q237" s="67" t="s">
        <v>1644</v>
      </c>
      <c r="R237" s="69">
        <v>7.8E-2</v>
      </c>
      <c r="S237" s="70">
        <v>2</v>
      </c>
      <c r="T237" s="70">
        <v>1</v>
      </c>
      <c r="U237" s="70">
        <v>1</v>
      </c>
      <c r="V237" s="70">
        <v>1</v>
      </c>
      <c r="W237" s="70"/>
      <c r="X237" s="70"/>
      <c r="Y237" s="78">
        <v>38203</v>
      </c>
      <c r="Z237" s="70">
        <v>1</v>
      </c>
      <c r="AA237" s="70"/>
      <c r="AB237" s="70"/>
      <c r="AC237" s="69">
        <f t="shared" si="10"/>
        <v>7.8E-2</v>
      </c>
      <c r="AD237" s="69"/>
      <c r="AE237" s="69"/>
      <c r="AF237" s="69">
        <f t="shared" si="11"/>
        <v>7.8E-2</v>
      </c>
      <c r="AG237" s="69"/>
      <c r="AH237" s="69"/>
      <c r="AI237" s="64"/>
    </row>
    <row r="238" spans="1:35" ht="13.5" customHeight="1" x14ac:dyDescent="0.2">
      <c r="A238" s="74">
        <v>235</v>
      </c>
      <c r="B238" s="70" t="s">
        <v>1648</v>
      </c>
      <c r="C238" s="68" t="s">
        <v>1646</v>
      </c>
      <c r="D238" s="67" t="s">
        <v>421</v>
      </c>
      <c r="E238" s="67" t="s">
        <v>421</v>
      </c>
      <c r="F238" s="67" t="s">
        <v>1647</v>
      </c>
      <c r="G238" s="76"/>
      <c r="H238" s="67" t="s">
        <v>423</v>
      </c>
      <c r="I238" s="67" t="s">
        <v>423</v>
      </c>
      <c r="J238" s="67" t="s">
        <v>647</v>
      </c>
      <c r="K238" s="67" t="s">
        <v>433</v>
      </c>
      <c r="L238" s="67" t="s">
        <v>438</v>
      </c>
      <c r="M238" s="67" t="s">
        <v>570</v>
      </c>
      <c r="N238" s="67" t="s">
        <v>421</v>
      </c>
      <c r="O238" s="67" t="s">
        <v>426</v>
      </c>
      <c r="P238" s="77"/>
      <c r="Q238" s="67" t="s">
        <v>1649</v>
      </c>
      <c r="R238" s="69">
        <v>0.14499999999999999</v>
      </c>
      <c r="S238" s="70">
        <v>2</v>
      </c>
      <c r="T238" s="70">
        <v>1</v>
      </c>
      <c r="U238" s="70">
        <v>1</v>
      </c>
      <c r="V238" s="70">
        <v>1</v>
      </c>
      <c r="W238" s="70"/>
      <c r="X238" s="70"/>
      <c r="Y238" s="78">
        <v>39379</v>
      </c>
      <c r="Z238" s="70">
        <v>1</v>
      </c>
      <c r="AA238" s="70"/>
      <c r="AB238" s="70"/>
      <c r="AC238" s="69">
        <f t="shared" si="10"/>
        <v>0.14499999999999999</v>
      </c>
      <c r="AD238" s="69"/>
      <c r="AE238" s="69"/>
      <c r="AF238" s="69">
        <f t="shared" si="11"/>
        <v>0.14499999999999999</v>
      </c>
      <c r="AG238" s="69"/>
      <c r="AH238" s="69"/>
      <c r="AI238" s="64"/>
    </row>
    <row r="239" spans="1:35" ht="13.5" customHeight="1" x14ac:dyDescent="0.2">
      <c r="A239" s="74">
        <v>236</v>
      </c>
      <c r="B239" s="70" t="s">
        <v>1654</v>
      </c>
      <c r="C239" s="68" t="s">
        <v>1651</v>
      </c>
      <c r="D239" s="67" t="s">
        <v>1652</v>
      </c>
      <c r="E239" s="67" t="s">
        <v>421</v>
      </c>
      <c r="F239" s="67" t="s">
        <v>1653</v>
      </c>
      <c r="G239" s="76"/>
      <c r="H239" s="67" t="s">
        <v>423</v>
      </c>
      <c r="I239" s="67" t="s">
        <v>423</v>
      </c>
      <c r="J239" s="67" t="s">
        <v>1650</v>
      </c>
      <c r="K239" s="67" t="s">
        <v>432</v>
      </c>
      <c r="L239" s="67" t="s">
        <v>439</v>
      </c>
      <c r="M239" s="67" t="s">
        <v>542</v>
      </c>
      <c r="N239" s="67" t="s">
        <v>421</v>
      </c>
      <c r="O239" s="67" t="s">
        <v>426</v>
      </c>
      <c r="P239" s="77"/>
      <c r="Q239" s="67" t="s">
        <v>1655</v>
      </c>
      <c r="R239" s="69">
        <v>0.09</v>
      </c>
      <c r="S239" s="70">
        <v>2</v>
      </c>
      <c r="T239" s="70">
        <v>1</v>
      </c>
      <c r="U239" s="70">
        <v>1</v>
      </c>
      <c r="V239" s="70">
        <v>1</v>
      </c>
      <c r="W239" s="70"/>
      <c r="X239" s="70"/>
      <c r="Y239" s="78"/>
      <c r="Z239" s="70"/>
      <c r="AA239" s="70">
        <v>1</v>
      </c>
      <c r="AB239" s="70"/>
      <c r="AC239" s="69">
        <f t="shared" si="10"/>
        <v>0.09</v>
      </c>
      <c r="AD239" s="69"/>
      <c r="AE239" s="69"/>
      <c r="AF239" s="69">
        <f t="shared" si="11"/>
        <v>0.09</v>
      </c>
      <c r="AG239" s="69"/>
      <c r="AH239" s="69"/>
      <c r="AI239" s="64"/>
    </row>
    <row r="240" spans="1:35" ht="13.5" customHeight="1" x14ac:dyDescent="0.2">
      <c r="A240" s="74">
        <v>237</v>
      </c>
      <c r="B240" s="70" t="s">
        <v>1661</v>
      </c>
      <c r="C240" s="68" t="s">
        <v>1657</v>
      </c>
      <c r="D240" s="67" t="s">
        <v>421</v>
      </c>
      <c r="E240" s="67" t="s">
        <v>421</v>
      </c>
      <c r="F240" s="67" t="s">
        <v>1658</v>
      </c>
      <c r="G240" s="76"/>
      <c r="H240" s="67" t="s">
        <v>423</v>
      </c>
      <c r="I240" s="67" t="s">
        <v>423</v>
      </c>
      <c r="J240" s="67" t="s">
        <v>1659</v>
      </c>
      <c r="K240" s="67" t="s">
        <v>561</v>
      </c>
      <c r="L240" s="67" t="s">
        <v>1660</v>
      </c>
      <c r="M240" s="67" t="s">
        <v>453</v>
      </c>
      <c r="N240" s="67" t="s">
        <v>421</v>
      </c>
      <c r="O240" s="67" t="s">
        <v>426</v>
      </c>
      <c r="P240" s="77"/>
      <c r="Q240" s="67" t="s">
        <v>1662</v>
      </c>
      <c r="R240" s="69">
        <v>3.1E-2</v>
      </c>
      <c r="S240" s="70">
        <v>2</v>
      </c>
      <c r="T240" s="70">
        <v>1</v>
      </c>
      <c r="U240" s="70">
        <v>1</v>
      </c>
      <c r="V240" s="70">
        <v>1</v>
      </c>
      <c r="W240" s="70"/>
      <c r="X240" s="70"/>
      <c r="Y240" s="78">
        <v>39351</v>
      </c>
      <c r="Z240" s="70">
        <v>1</v>
      </c>
      <c r="AA240" s="70"/>
      <c r="AB240" s="70"/>
      <c r="AC240" s="69">
        <f t="shared" si="10"/>
        <v>3.1E-2</v>
      </c>
      <c r="AD240" s="69"/>
      <c r="AE240" s="69"/>
      <c r="AF240" s="69">
        <f t="shared" si="11"/>
        <v>3.1E-2</v>
      </c>
      <c r="AG240" s="69"/>
      <c r="AH240" s="69"/>
      <c r="AI240" s="64"/>
    </row>
    <row r="241" spans="1:35" ht="13.5" customHeight="1" x14ac:dyDescent="0.2">
      <c r="A241" s="74">
        <v>238</v>
      </c>
      <c r="B241" s="70" t="s">
        <v>1666</v>
      </c>
      <c r="C241" s="68" t="s">
        <v>1663</v>
      </c>
      <c r="D241" s="67" t="s">
        <v>605</v>
      </c>
      <c r="E241" s="67" t="s">
        <v>421</v>
      </c>
      <c r="F241" s="67" t="s">
        <v>1664</v>
      </c>
      <c r="G241" s="76"/>
      <c r="H241" s="67" t="s">
        <v>423</v>
      </c>
      <c r="I241" s="67" t="s">
        <v>423</v>
      </c>
      <c r="J241" s="67" t="s">
        <v>529</v>
      </c>
      <c r="K241" s="67" t="s">
        <v>1665</v>
      </c>
      <c r="L241" s="67" t="s">
        <v>425</v>
      </c>
      <c r="M241" s="67" t="s">
        <v>530</v>
      </c>
      <c r="N241" s="67" t="s">
        <v>421</v>
      </c>
      <c r="O241" s="67" t="s">
        <v>426</v>
      </c>
      <c r="P241" s="77"/>
      <c r="Q241" s="67" t="s">
        <v>689</v>
      </c>
      <c r="R241" s="69">
        <v>4.4999999999999998E-2</v>
      </c>
      <c r="S241" s="70">
        <v>2</v>
      </c>
      <c r="T241" s="70">
        <v>1</v>
      </c>
      <c r="U241" s="70">
        <v>1</v>
      </c>
      <c r="V241" s="70">
        <v>1</v>
      </c>
      <c r="W241" s="70"/>
      <c r="X241" s="70">
        <v>1</v>
      </c>
      <c r="Y241" s="78">
        <v>34700</v>
      </c>
      <c r="Z241" s="70">
        <v>1</v>
      </c>
      <c r="AA241" s="70"/>
      <c r="AB241" s="70"/>
      <c r="AC241" s="69">
        <f t="shared" si="10"/>
        <v>4.4999999999999998E-2</v>
      </c>
      <c r="AD241" s="69"/>
      <c r="AE241" s="69"/>
      <c r="AF241" s="69">
        <f t="shared" si="11"/>
        <v>4.4999999999999998E-2</v>
      </c>
      <c r="AG241" s="69"/>
      <c r="AH241" s="69"/>
      <c r="AI241" s="64"/>
    </row>
    <row r="242" spans="1:35" ht="13.5" customHeight="1" x14ac:dyDescent="0.2">
      <c r="A242" s="74">
        <v>239</v>
      </c>
      <c r="B242" s="70" t="s">
        <v>100</v>
      </c>
      <c r="C242" s="68" t="s">
        <v>1668</v>
      </c>
      <c r="D242" s="67" t="s">
        <v>421</v>
      </c>
      <c r="E242" s="67" t="s">
        <v>421</v>
      </c>
      <c r="F242" s="67" t="s">
        <v>1669</v>
      </c>
      <c r="G242" s="76"/>
      <c r="H242" s="67" t="s">
        <v>423</v>
      </c>
      <c r="I242" s="67" t="s">
        <v>423</v>
      </c>
      <c r="J242" s="67" t="s">
        <v>573</v>
      </c>
      <c r="K242" s="67" t="s">
        <v>561</v>
      </c>
      <c r="L242" s="67" t="s">
        <v>438</v>
      </c>
      <c r="M242" s="67" t="s">
        <v>453</v>
      </c>
      <c r="N242" s="67" t="s">
        <v>421</v>
      </c>
      <c r="O242" s="67" t="s">
        <v>426</v>
      </c>
      <c r="P242" s="77"/>
      <c r="Q242" s="67" t="s">
        <v>1670</v>
      </c>
      <c r="R242" s="69">
        <v>2.1499999999999998E-2</v>
      </c>
      <c r="S242" s="70">
        <v>2</v>
      </c>
      <c r="T242" s="70">
        <v>1</v>
      </c>
      <c r="U242" s="70">
        <v>1</v>
      </c>
      <c r="V242" s="70">
        <v>1</v>
      </c>
      <c r="W242" s="70"/>
      <c r="X242" s="70"/>
      <c r="Y242" s="78">
        <v>39448</v>
      </c>
      <c r="Z242" s="70">
        <v>1</v>
      </c>
      <c r="AA242" s="70"/>
      <c r="AB242" s="70"/>
      <c r="AC242" s="69">
        <f t="shared" si="10"/>
        <v>2.1499999999999998E-2</v>
      </c>
      <c r="AD242" s="69"/>
      <c r="AE242" s="69"/>
      <c r="AF242" s="69">
        <f t="shared" si="11"/>
        <v>2.1499999999999998E-2</v>
      </c>
      <c r="AG242" s="69"/>
      <c r="AH242" s="69"/>
      <c r="AI242" s="64"/>
    </row>
    <row r="243" spans="1:35" ht="13.5" customHeight="1" x14ac:dyDescent="0.2">
      <c r="A243" s="74">
        <v>240</v>
      </c>
      <c r="B243" s="70" t="s">
        <v>100</v>
      </c>
      <c r="C243" s="68" t="s">
        <v>1671</v>
      </c>
      <c r="D243" s="67" t="s">
        <v>421</v>
      </c>
      <c r="E243" s="67" t="s">
        <v>421</v>
      </c>
      <c r="F243" s="67" t="s">
        <v>1672</v>
      </c>
      <c r="G243" s="76"/>
      <c r="H243" s="67" t="s">
        <v>423</v>
      </c>
      <c r="I243" s="67" t="s">
        <v>423</v>
      </c>
      <c r="J243" s="67" t="s">
        <v>573</v>
      </c>
      <c r="K243" s="67" t="s">
        <v>561</v>
      </c>
      <c r="L243" s="67" t="s">
        <v>439</v>
      </c>
      <c r="M243" s="67" t="s">
        <v>453</v>
      </c>
      <c r="N243" s="67" t="s">
        <v>421</v>
      </c>
      <c r="O243" s="67" t="s">
        <v>426</v>
      </c>
      <c r="P243" s="77"/>
      <c r="Q243" s="67" t="s">
        <v>1673</v>
      </c>
      <c r="R243" s="69">
        <v>2.8500000000000001E-2</v>
      </c>
      <c r="S243" s="70">
        <v>2</v>
      </c>
      <c r="T243" s="70">
        <v>1</v>
      </c>
      <c r="U243" s="70">
        <v>1</v>
      </c>
      <c r="V243" s="70">
        <v>1</v>
      </c>
      <c r="W243" s="70"/>
      <c r="X243" s="70"/>
      <c r="Y243" s="78">
        <v>39448</v>
      </c>
      <c r="Z243" s="70">
        <v>1</v>
      </c>
      <c r="AA243" s="70"/>
      <c r="AB243" s="70"/>
      <c r="AC243" s="69">
        <f t="shared" si="10"/>
        <v>2.8500000000000001E-2</v>
      </c>
      <c r="AD243" s="69"/>
      <c r="AE243" s="69"/>
      <c r="AF243" s="69">
        <f t="shared" si="11"/>
        <v>2.8500000000000001E-2</v>
      </c>
      <c r="AG243" s="69"/>
      <c r="AH243" s="69"/>
      <c r="AI243" s="64"/>
    </row>
    <row r="244" spans="1:35" ht="13.5" customHeight="1" x14ac:dyDescent="0.2">
      <c r="A244" s="74">
        <v>241</v>
      </c>
      <c r="B244" s="70" t="s">
        <v>1676</v>
      </c>
      <c r="C244" s="68" t="s">
        <v>1677</v>
      </c>
      <c r="D244" s="67" t="s">
        <v>1675</v>
      </c>
      <c r="E244" s="67" t="s">
        <v>421</v>
      </c>
      <c r="F244" s="67" t="s">
        <v>1678</v>
      </c>
      <c r="G244" s="76"/>
      <c r="H244" s="67" t="s">
        <v>423</v>
      </c>
      <c r="I244" s="67" t="s">
        <v>423</v>
      </c>
      <c r="J244" s="67" t="s">
        <v>1674</v>
      </c>
      <c r="K244" s="67" t="s">
        <v>424</v>
      </c>
      <c r="L244" s="67" t="s">
        <v>439</v>
      </c>
      <c r="M244" s="67" t="s">
        <v>503</v>
      </c>
      <c r="N244" s="67" t="s">
        <v>421</v>
      </c>
      <c r="O244" s="67" t="s">
        <v>426</v>
      </c>
      <c r="P244" s="77"/>
      <c r="Q244" s="67" t="s">
        <v>879</v>
      </c>
      <c r="R244" s="69">
        <v>0.02</v>
      </c>
      <c r="S244" s="70">
        <v>0</v>
      </c>
      <c r="T244" s="70">
        <v>1</v>
      </c>
      <c r="U244" s="70">
        <v>1</v>
      </c>
      <c r="V244" s="70">
        <v>1</v>
      </c>
      <c r="W244" s="70"/>
      <c r="X244" s="70"/>
      <c r="Y244" s="78">
        <v>39296</v>
      </c>
      <c r="Z244" s="70">
        <v>1</v>
      </c>
      <c r="AA244" s="70"/>
      <c r="AB244" s="70"/>
      <c r="AC244" s="69">
        <f t="shared" si="10"/>
        <v>0.02</v>
      </c>
      <c r="AD244" s="69"/>
      <c r="AE244" s="69"/>
      <c r="AF244" s="69">
        <f t="shared" si="11"/>
        <v>0.02</v>
      </c>
      <c r="AG244" s="69"/>
      <c r="AH244" s="69"/>
      <c r="AI244" s="64"/>
    </row>
    <row r="245" spans="1:35" ht="13.5" customHeight="1" x14ac:dyDescent="0.2">
      <c r="A245" s="74">
        <v>242</v>
      </c>
      <c r="B245" s="70" t="s">
        <v>1676</v>
      </c>
      <c r="C245" s="68" t="s">
        <v>1679</v>
      </c>
      <c r="D245" s="67" t="s">
        <v>1675</v>
      </c>
      <c r="E245" s="67" t="s">
        <v>421</v>
      </c>
      <c r="F245" s="67" t="s">
        <v>1680</v>
      </c>
      <c r="G245" s="76"/>
      <c r="H245" s="67" t="s">
        <v>423</v>
      </c>
      <c r="I245" s="67" t="s">
        <v>423</v>
      </c>
      <c r="J245" s="67" t="s">
        <v>1674</v>
      </c>
      <c r="K245" s="67" t="s">
        <v>442</v>
      </c>
      <c r="L245" s="67" t="s">
        <v>440</v>
      </c>
      <c r="M245" s="67" t="s">
        <v>503</v>
      </c>
      <c r="N245" s="67" t="s">
        <v>421</v>
      </c>
      <c r="O245" s="67" t="s">
        <v>426</v>
      </c>
      <c r="P245" s="77"/>
      <c r="Q245" s="67" t="s">
        <v>879</v>
      </c>
      <c r="R245" s="69">
        <v>0.02</v>
      </c>
      <c r="S245" s="70">
        <v>0</v>
      </c>
      <c r="T245" s="70">
        <v>1</v>
      </c>
      <c r="U245" s="70">
        <v>1</v>
      </c>
      <c r="V245" s="70">
        <v>1</v>
      </c>
      <c r="W245" s="70"/>
      <c r="X245" s="70"/>
      <c r="Y245" s="78">
        <v>39296</v>
      </c>
      <c r="Z245" s="70">
        <v>1</v>
      </c>
      <c r="AA245" s="70"/>
      <c r="AB245" s="70"/>
      <c r="AC245" s="69">
        <f t="shared" si="10"/>
        <v>0.02</v>
      </c>
      <c r="AD245" s="69"/>
      <c r="AE245" s="69"/>
      <c r="AF245" s="69">
        <f t="shared" si="11"/>
        <v>0.02</v>
      </c>
      <c r="AG245" s="69"/>
      <c r="AH245" s="69"/>
      <c r="AI245" s="64"/>
    </row>
    <row r="246" spans="1:35" ht="13.5" customHeight="1" x14ac:dyDescent="0.2">
      <c r="A246" s="74">
        <v>243</v>
      </c>
      <c r="B246" s="70" t="s">
        <v>1682</v>
      </c>
      <c r="C246" s="68" t="s">
        <v>1684</v>
      </c>
      <c r="D246" s="67" t="s">
        <v>1681</v>
      </c>
      <c r="E246" s="67" t="s">
        <v>421</v>
      </c>
      <c r="F246" s="67" t="s">
        <v>1685</v>
      </c>
      <c r="G246" s="76"/>
      <c r="H246" s="67" t="s">
        <v>423</v>
      </c>
      <c r="I246" s="67" t="s">
        <v>423</v>
      </c>
      <c r="J246" s="67" t="s">
        <v>1674</v>
      </c>
      <c r="K246" s="67" t="s">
        <v>424</v>
      </c>
      <c r="L246" s="67" t="s">
        <v>438</v>
      </c>
      <c r="M246" s="67" t="s">
        <v>503</v>
      </c>
      <c r="N246" s="67" t="s">
        <v>421</v>
      </c>
      <c r="O246" s="67" t="s">
        <v>426</v>
      </c>
      <c r="P246" s="77"/>
      <c r="Q246" s="67" t="s">
        <v>1683</v>
      </c>
      <c r="R246" s="69">
        <v>7.0000000000000007E-2</v>
      </c>
      <c r="S246" s="70">
        <v>0</v>
      </c>
      <c r="T246" s="70">
        <v>1</v>
      </c>
      <c r="U246" s="70">
        <v>1</v>
      </c>
      <c r="V246" s="70">
        <v>1</v>
      </c>
      <c r="W246" s="70"/>
      <c r="X246" s="70"/>
      <c r="Y246" s="78">
        <v>39296</v>
      </c>
      <c r="Z246" s="70">
        <v>1</v>
      </c>
      <c r="AA246" s="70"/>
      <c r="AB246" s="70"/>
      <c r="AC246" s="69">
        <f t="shared" si="10"/>
        <v>7.0000000000000007E-2</v>
      </c>
      <c r="AD246" s="69"/>
      <c r="AE246" s="69"/>
      <c r="AF246" s="69">
        <f t="shared" si="11"/>
        <v>7.0000000000000007E-2</v>
      </c>
      <c r="AG246" s="69"/>
      <c r="AH246" s="69"/>
      <c r="AI246" s="64"/>
    </row>
    <row r="247" spans="1:35" ht="13.5" customHeight="1" x14ac:dyDescent="0.2">
      <c r="A247" s="74">
        <v>244</v>
      </c>
      <c r="B247" s="70" t="s">
        <v>1682</v>
      </c>
      <c r="C247" s="68" t="s">
        <v>1686</v>
      </c>
      <c r="D247" s="67" t="s">
        <v>1681</v>
      </c>
      <c r="E247" s="67" t="s">
        <v>421</v>
      </c>
      <c r="F247" s="67" t="s">
        <v>1687</v>
      </c>
      <c r="G247" s="76"/>
      <c r="H247" s="67" t="s">
        <v>423</v>
      </c>
      <c r="I247" s="67" t="s">
        <v>423</v>
      </c>
      <c r="J247" s="67" t="s">
        <v>1674</v>
      </c>
      <c r="K247" s="67" t="s">
        <v>441</v>
      </c>
      <c r="L247" s="67" t="s">
        <v>438</v>
      </c>
      <c r="M247" s="67" t="s">
        <v>503</v>
      </c>
      <c r="N247" s="67" t="s">
        <v>421</v>
      </c>
      <c r="O247" s="67" t="s">
        <v>426</v>
      </c>
      <c r="P247" s="77"/>
      <c r="Q247" s="67" t="s">
        <v>1688</v>
      </c>
      <c r="R247" s="69">
        <v>7.0000000000000007E-2</v>
      </c>
      <c r="S247" s="70"/>
      <c r="T247" s="70">
        <v>1</v>
      </c>
      <c r="U247" s="70">
        <v>1</v>
      </c>
      <c r="V247" s="70">
        <v>1</v>
      </c>
      <c r="W247" s="70"/>
      <c r="X247" s="70"/>
      <c r="Y247" s="78"/>
      <c r="Z247" s="70"/>
      <c r="AA247" s="70">
        <v>1</v>
      </c>
      <c r="AB247" s="70"/>
      <c r="AC247" s="69">
        <f t="shared" si="10"/>
        <v>7.0000000000000007E-2</v>
      </c>
      <c r="AD247" s="69"/>
      <c r="AE247" s="69"/>
      <c r="AF247" s="69">
        <f t="shared" si="11"/>
        <v>7.0000000000000007E-2</v>
      </c>
      <c r="AG247" s="69"/>
      <c r="AH247" s="69"/>
      <c r="AI247" s="64"/>
    </row>
    <row r="248" spans="1:35" ht="13.5" customHeight="1" x14ac:dyDescent="0.2">
      <c r="A248" s="74">
        <v>245</v>
      </c>
      <c r="B248" s="70" t="s">
        <v>1682</v>
      </c>
      <c r="C248" s="68" t="s">
        <v>1689</v>
      </c>
      <c r="D248" s="67" t="s">
        <v>1681</v>
      </c>
      <c r="E248" s="67" t="s">
        <v>421</v>
      </c>
      <c r="F248" s="67" t="s">
        <v>1690</v>
      </c>
      <c r="G248" s="76"/>
      <c r="H248" s="67" t="s">
        <v>423</v>
      </c>
      <c r="I248" s="67" t="s">
        <v>423</v>
      </c>
      <c r="J248" s="67" t="s">
        <v>1674</v>
      </c>
      <c r="K248" s="67" t="s">
        <v>441</v>
      </c>
      <c r="L248" s="67" t="s">
        <v>438</v>
      </c>
      <c r="M248" s="67" t="s">
        <v>503</v>
      </c>
      <c r="N248" s="67" t="s">
        <v>421</v>
      </c>
      <c r="O248" s="67" t="s">
        <v>426</v>
      </c>
      <c r="P248" s="77"/>
      <c r="Q248" s="67" t="s">
        <v>1688</v>
      </c>
      <c r="R248" s="69">
        <v>7.0000000000000007E-2</v>
      </c>
      <c r="S248" s="70">
        <v>0</v>
      </c>
      <c r="T248" s="70">
        <v>1</v>
      </c>
      <c r="U248" s="70">
        <v>1</v>
      </c>
      <c r="V248" s="70">
        <v>1</v>
      </c>
      <c r="W248" s="70"/>
      <c r="X248" s="70"/>
      <c r="Y248" s="78">
        <v>39296</v>
      </c>
      <c r="Z248" s="70">
        <v>1</v>
      </c>
      <c r="AA248" s="70">
        <v>1</v>
      </c>
      <c r="AB248" s="70"/>
      <c r="AC248" s="69">
        <f t="shared" si="10"/>
        <v>7.0000000000000007E-2</v>
      </c>
      <c r="AD248" s="69"/>
      <c r="AE248" s="69"/>
      <c r="AF248" s="69">
        <f t="shared" si="11"/>
        <v>7.0000000000000007E-2</v>
      </c>
      <c r="AG248" s="69"/>
      <c r="AH248" s="69"/>
      <c r="AI248" s="64"/>
    </row>
    <row r="249" spans="1:35" ht="13.5" customHeight="1" x14ac:dyDescent="0.2">
      <c r="A249" s="74">
        <v>246</v>
      </c>
      <c r="B249" s="70" t="s">
        <v>1695</v>
      </c>
      <c r="C249" s="68" t="s">
        <v>1692</v>
      </c>
      <c r="D249" s="67" t="s">
        <v>1693</v>
      </c>
      <c r="E249" s="67" t="s">
        <v>421</v>
      </c>
      <c r="F249" s="67" t="s">
        <v>1694</v>
      </c>
      <c r="G249" s="76"/>
      <c r="H249" s="67" t="s">
        <v>423</v>
      </c>
      <c r="I249" s="67" t="s">
        <v>423</v>
      </c>
      <c r="J249" s="67" t="s">
        <v>597</v>
      </c>
      <c r="K249" s="67" t="s">
        <v>432</v>
      </c>
      <c r="L249" s="67" t="s">
        <v>425</v>
      </c>
      <c r="M249" s="67" t="s">
        <v>599</v>
      </c>
      <c r="N249" s="67" t="s">
        <v>421</v>
      </c>
      <c r="O249" s="67" t="s">
        <v>426</v>
      </c>
      <c r="P249" s="77"/>
      <c r="Q249" s="67" t="s">
        <v>1696</v>
      </c>
      <c r="R249" s="69">
        <v>0.215</v>
      </c>
      <c r="S249" s="70">
        <v>2</v>
      </c>
      <c r="T249" s="70">
        <v>1</v>
      </c>
      <c r="U249" s="70">
        <v>1</v>
      </c>
      <c r="V249" s="70">
        <v>1</v>
      </c>
      <c r="W249" s="70"/>
      <c r="X249" s="70"/>
      <c r="Y249" s="78">
        <v>39379</v>
      </c>
      <c r="Z249" s="70">
        <v>1</v>
      </c>
      <c r="AA249" s="70"/>
      <c r="AB249" s="70"/>
      <c r="AC249" s="69">
        <f t="shared" si="10"/>
        <v>0.215</v>
      </c>
      <c r="AD249" s="69"/>
      <c r="AE249" s="69"/>
      <c r="AF249" s="69">
        <f t="shared" si="11"/>
        <v>0.215</v>
      </c>
      <c r="AG249" s="69"/>
      <c r="AH249" s="69"/>
      <c r="AI249" s="64"/>
    </row>
    <row r="250" spans="1:35" ht="13.5" customHeight="1" x14ac:dyDescent="0.2">
      <c r="A250" s="74">
        <v>247</v>
      </c>
      <c r="B250" s="70" t="s">
        <v>1695</v>
      </c>
      <c r="C250" s="68" t="s">
        <v>1697</v>
      </c>
      <c r="D250" s="67" t="s">
        <v>1693</v>
      </c>
      <c r="E250" s="67" t="s">
        <v>421</v>
      </c>
      <c r="F250" s="67" t="s">
        <v>1698</v>
      </c>
      <c r="G250" s="76"/>
      <c r="H250" s="67" t="s">
        <v>423</v>
      </c>
      <c r="I250" s="67" t="s">
        <v>423</v>
      </c>
      <c r="J250" s="67" t="s">
        <v>597</v>
      </c>
      <c r="K250" s="67" t="s">
        <v>442</v>
      </c>
      <c r="L250" s="67" t="s">
        <v>425</v>
      </c>
      <c r="M250" s="67" t="s">
        <v>599</v>
      </c>
      <c r="N250" s="67" t="s">
        <v>421</v>
      </c>
      <c r="O250" s="67" t="s">
        <v>426</v>
      </c>
      <c r="P250" s="77"/>
      <c r="Q250" s="67" t="s">
        <v>1699</v>
      </c>
      <c r="R250" s="69">
        <v>0.215</v>
      </c>
      <c r="S250" s="70">
        <v>2</v>
      </c>
      <c r="T250" s="70">
        <v>1</v>
      </c>
      <c r="U250" s="70">
        <v>1</v>
      </c>
      <c r="V250" s="70">
        <v>1</v>
      </c>
      <c r="W250" s="70"/>
      <c r="X250" s="70"/>
      <c r="Y250" s="78">
        <v>39379</v>
      </c>
      <c r="Z250" s="70">
        <v>1</v>
      </c>
      <c r="AA250" s="70">
        <v>1</v>
      </c>
      <c r="AB250" s="70"/>
      <c r="AC250" s="69">
        <f t="shared" si="10"/>
        <v>0.215</v>
      </c>
      <c r="AD250" s="69"/>
      <c r="AE250" s="69"/>
      <c r="AF250" s="69">
        <f t="shared" si="11"/>
        <v>0.215</v>
      </c>
      <c r="AG250" s="69"/>
      <c r="AH250" s="69"/>
      <c r="AI250" s="64"/>
    </row>
    <row r="251" spans="1:35" ht="13.5" customHeight="1" x14ac:dyDescent="0.2">
      <c r="A251" s="74">
        <v>248</v>
      </c>
      <c r="B251" s="70" t="s">
        <v>1704</v>
      </c>
      <c r="C251" s="68" t="s">
        <v>1701</v>
      </c>
      <c r="D251" s="67" t="s">
        <v>1702</v>
      </c>
      <c r="E251" s="67" t="s">
        <v>421</v>
      </c>
      <c r="F251" s="67" t="s">
        <v>1703</v>
      </c>
      <c r="G251" s="76"/>
      <c r="H251" s="67" t="s">
        <v>423</v>
      </c>
      <c r="I251" s="67" t="s">
        <v>423</v>
      </c>
      <c r="J251" s="67" t="s">
        <v>618</v>
      </c>
      <c r="K251" s="67" t="s">
        <v>456</v>
      </c>
      <c r="L251" s="67" t="s">
        <v>421</v>
      </c>
      <c r="M251" s="67" t="s">
        <v>572</v>
      </c>
      <c r="N251" s="67" t="s">
        <v>421</v>
      </c>
      <c r="O251" s="67" t="s">
        <v>426</v>
      </c>
      <c r="P251" s="77"/>
      <c r="Q251" s="67" t="s">
        <v>1705</v>
      </c>
      <c r="R251" s="69">
        <v>0.22</v>
      </c>
      <c r="S251" s="70">
        <v>2</v>
      </c>
      <c r="T251" s="70">
        <v>1</v>
      </c>
      <c r="U251" s="70">
        <v>1</v>
      </c>
      <c r="V251" s="70">
        <v>1</v>
      </c>
      <c r="W251" s="70"/>
      <c r="X251" s="70"/>
      <c r="Y251" s="78">
        <v>41002</v>
      </c>
      <c r="Z251" s="70"/>
      <c r="AA251" s="70">
        <v>1</v>
      </c>
      <c r="AB251" s="70"/>
      <c r="AC251" s="69">
        <f t="shared" si="10"/>
        <v>0.22</v>
      </c>
      <c r="AD251" s="69">
        <f>R251</f>
        <v>0.22</v>
      </c>
      <c r="AE251" s="69"/>
      <c r="AF251" s="69"/>
      <c r="AG251" s="69"/>
      <c r="AH251" s="69"/>
      <c r="AI251" s="64"/>
    </row>
    <row r="252" spans="1:35" ht="13.5" customHeight="1" x14ac:dyDescent="0.2">
      <c r="A252" s="74">
        <v>249</v>
      </c>
      <c r="B252" s="70" t="s">
        <v>1704</v>
      </c>
      <c r="C252" s="68" t="s">
        <v>1706</v>
      </c>
      <c r="D252" s="67" t="s">
        <v>1707</v>
      </c>
      <c r="E252" s="67" t="s">
        <v>421</v>
      </c>
      <c r="F252" s="67" t="s">
        <v>1708</v>
      </c>
      <c r="G252" s="76"/>
      <c r="H252" s="67" t="s">
        <v>423</v>
      </c>
      <c r="I252" s="67" t="s">
        <v>423</v>
      </c>
      <c r="J252" s="67" t="s">
        <v>618</v>
      </c>
      <c r="K252" s="67" t="s">
        <v>456</v>
      </c>
      <c r="L252" s="67" t="s">
        <v>421</v>
      </c>
      <c r="M252" s="67" t="s">
        <v>572</v>
      </c>
      <c r="N252" s="67" t="s">
        <v>421</v>
      </c>
      <c r="O252" s="67" t="s">
        <v>426</v>
      </c>
      <c r="P252" s="77"/>
      <c r="Q252" s="67" t="s">
        <v>1705</v>
      </c>
      <c r="R252" s="69">
        <v>0.22</v>
      </c>
      <c r="S252" s="70">
        <v>2</v>
      </c>
      <c r="T252" s="70">
        <v>1</v>
      </c>
      <c r="U252" s="70">
        <v>1</v>
      </c>
      <c r="V252" s="70">
        <v>1</v>
      </c>
      <c r="W252" s="70"/>
      <c r="X252" s="70"/>
      <c r="Y252" s="78">
        <v>41002</v>
      </c>
      <c r="Z252" s="70"/>
      <c r="AA252" s="70">
        <v>1</v>
      </c>
      <c r="AB252" s="70"/>
      <c r="AC252" s="69">
        <f t="shared" si="10"/>
        <v>0.22</v>
      </c>
      <c r="AD252" s="69"/>
      <c r="AE252" s="69"/>
      <c r="AF252" s="69">
        <f t="shared" ref="AF252:AF274" si="12">R252</f>
        <v>0.22</v>
      </c>
      <c r="AG252" s="69"/>
      <c r="AH252" s="69"/>
      <c r="AI252" s="64"/>
    </row>
    <row r="253" spans="1:35" ht="13.5" customHeight="1" x14ac:dyDescent="0.2">
      <c r="A253" s="74">
        <v>250</v>
      </c>
      <c r="B253" s="70" t="s">
        <v>1712</v>
      </c>
      <c r="C253" s="68" t="s">
        <v>1709</v>
      </c>
      <c r="D253" s="67" t="s">
        <v>1710</v>
      </c>
      <c r="E253" s="67" t="s">
        <v>421</v>
      </c>
      <c r="F253" s="67" t="s">
        <v>1711</v>
      </c>
      <c r="G253" s="76"/>
      <c r="H253" s="67" t="s">
        <v>423</v>
      </c>
      <c r="I253" s="67" t="s">
        <v>423</v>
      </c>
      <c r="J253" s="67" t="s">
        <v>741</v>
      </c>
      <c r="K253" s="67" t="s">
        <v>433</v>
      </c>
      <c r="L253" s="67" t="s">
        <v>642</v>
      </c>
      <c r="M253" s="67" t="s">
        <v>742</v>
      </c>
      <c r="N253" s="67" t="s">
        <v>421</v>
      </c>
      <c r="O253" s="67" t="s">
        <v>426</v>
      </c>
      <c r="P253" s="77"/>
      <c r="Q253" s="67" t="s">
        <v>1713</v>
      </c>
      <c r="R253" s="69">
        <v>3.6999999999999998E-2</v>
      </c>
      <c r="S253" s="70">
        <v>0</v>
      </c>
      <c r="T253" s="70">
        <v>1</v>
      </c>
      <c r="U253" s="70">
        <v>1</v>
      </c>
      <c r="V253" s="70">
        <v>1</v>
      </c>
      <c r="W253" s="70"/>
      <c r="X253" s="70"/>
      <c r="Y253" s="78">
        <v>39469</v>
      </c>
      <c r="Z253" s="70">
        <v>1</v>
      </c>
      <c r="AA253" s="70"/>
      <c r="AB253" s="70"/>
      <c r="AC253" s="69">
        <f t="shared" si="10"/>
        <v>3.6999999999999998E-2</v>
      </c>
      <c r="AD253" s="69"/>
      <c r="AE253" s="69"/>
      <c r="AF253" s="69">
        <f t="shared" si="12"/>
        <v>3.6999999999999998E-2</v>
      </c>
      <c r="AG253" s="69"/>
      <c r="AH253" s="69"/>
      <c r="AI253" s="64"/>
    </row>
    <row r="254" spans="1:35" ht="13.5" customHeight="1" x14ac:dyDescent="0.2">
      <c r="A254" s="74">
        <v>251</v>
      </c>
      <c r="B254" s="70" t="s">
        <v>1712</v>
      </c>
      <c r="C254" s="68" t="s">
        <v>1714</v>
      </c>
      <c r="D254" s="67" t="s">
        <v>1710</v>
      </c>
      <c r="E254" s="67" t="s">
        <v>421</v>
      </c>
      <c r="F254" s="67" t="s">
        <v>1715</v>
      </c>
      <c r="G254" s="76"/>
      <c r="H254" s="67" t="s">
        <v>423</v>
      </c>
      <c r="I254" s="67" t="s">
        <v>423</v>
      </c>
      <c r="J254" s="67" t="s">
        <v>741</v>
      </c>
      <c r="K254" s="67" t="s">
        <v>442</v>
      </c>
      <c r="L254" s="67" t="s">
        <v>642</v>
      </c>
      <c r="M254" s="67" t="s">
        <v>742</v>
      </c>
      <c r="N254" s="67" t="s">
        <v>421</v>
      </c>
      <c r="O254" s="67" t="s">
        <v>426</v>
      </c>
      <c r="P254" s="77"/>
      <c r="Q254" s="67" t="s">
        <v>1713</v>
      </c>
      <c r="R254" s="69">
        <v>3.6999999999999998E-2</v>
      </c>
      <c r="S254" s="70">
        <v>2</v>
      </c>
      <c r="T254" s="70">
        <v>1</v>
      </c>
      <c r="U254" s="70">
        <v>1</v>
      </c>
      <c r="V254" s="70">
        <v>1</v>
      </c>
      <c r="W254" s="70"/>
      <c r="X254" s="70"/>
      <c r="Y254" s="78">
        <v>39469</v>
      </c>
      <c r="Z254" s="70">
        <v>1</v>
      </c>
      <c r="AA254" s="70"/>
      <c r="AB254" s="70"/>
      <c r="AC254" s="69">
        <f t="shared" si="10"/>
        <v>3.6999999999999998E-2</v>
      </c>
      <c r="AD254" s="69"/>
      <c r="AE254" s="69"/>
      <c r="AF254" s="69">
        <f t="shared" si="12"/>
        <v>3.6999999999999998E-2</v>
      </c>
      <c r="AG254" s="69"/>
      <c r="AH254" s="69"/>
      <c r="AI254" s="64"/>
    </row>
    <row r="255" spans="1:35" ht="13.5" customHeight="1" x14ac:dyDescent="0.2">
      <c r="A255" s="74">
        <v>252</v>
      </c>
      <c r="B255" s="70" t="s">
        <v>1720</v>
      </c>
      <c r="C255" s="68" t="s">
        <v>1717</v>
      </c>
      <c r="D255" s="67" t="s">
        <v>1718</v>
      </c>
      <c r="E255" s="67" t="s">
        <v>421</v>
      </c>
      <c r="F255" s="67" t="s">
        <v>1719</v>
      </c>
      <c r="G255" s="76"/>
      <c r="H255" s="67" t="s">
        <v>423</v>
      </c>
      <c r="I255" s="67" t="s">
        <v>423</v>
      </c>
      <c r="J255" s="67" t="s">
        <v>1716</v>
      </c>
      <c r="K255" s="67" t="s">
        <v>432</v>
      </c>
      <c r="L255" s="67" t="s">
        <v>439</v>
      </c>
      <c r="M255" s="67" t="s">
        <v>1026</v>
      </c>
      <c r="N255" s="67" t="s">
        <v>421</v>
      </c>
      <c r="O255" s="67" t="s">
        <v>426</v>
      </c>
      <c r="P255" s="77"/>
      <c r="Q255" s="67" t="s">
        <v>1721</v>
      </c>
      <c r="R255" s="69">
        <v>0.27</v>
      </c>
      <c r="S255" s="70">
        <v>2</v>
      </c>
      <c r="T255" s="70">
        <v>1</v>
      </c>
      <c r="U255" s="70">
        <v>1</v>
      </c>
      <c r="V255" s="70">
        <v>1</v>
      </c>
      <c r="W255" s="70"/>
      <c r="X255" s="70"/>
      <c r="Y255" s="78">
        <v>39806</v>
      </c>
      <c r="Z255" s="70">
        <v>1</v>
      </c>
      <c r="AA255" s="70">
        <v>1</v>
      </c>
      <c r="AB255" s="70"/>
      <c r="AC255" s="69">
        <f t="shared" si="10"/>
        <v>0.27</v>
      </c>
      <c r="AD255" s="69"/>
      <c r="AE255" s="69"/>
      <c r="AF255" s="69">
        <f t="shared" si="12"/>
        <v>0.27</v>
      </c>
      <c r="AG255" s="69"/>
      <c r="AH255" s="69"/>
      <c r="AI255" s="64"/>
    </row>
    <row r="256" spans="1:35" ht="13.5" customHeight="1" x14ac:dyDescent="0.2">
      <c r="A256" s="74">
        <v>253</v>
      </c>
      <c r="B256" s="70" t="s">
        <v>1720</v>
      </c>
      <c r="C256" s="68" t="s">
        <v>1722</v>
      </c>
      <c r="D256" s="67" t="s">
        <v>1718</v>
      </c>
      <c r="E256" s="67" t="s">
        <v>421</v>
      </c>
      <c r="F256" s="67" t="s">
        <v>1723</v>
      </c>
      <c r="G256" s="76"/>
      <c r="H256" s="67" t="s">
        <v>423</v>
      </c>
      <c r="I256" s="67" t="s">
        <v>423</v>
      </c>
      <c r="J256" s="67" t="s">
        <v>1716</v>
      </c>
      <c r="K256" s="67" t="s">
        <v>442</v>
      </c>
      <c r="L256" s="67" t="s">
        <v>425</v>
      </c>
      <c r="M256" s="67" t="s">
        <v>1026</v>
      </c>
      <c r="N256" s="67" t="s">
        <v>421</v>
      </c>
      <c r="O256" s="67" t="s">
        <v>426</v>
      </c>
      <c r="P256" s="77"/>
      <c r="Q256" s="67" t="s">
        <v>1721</v>
      </c>
      <c r="R256" s="69">
        <v>0.27</v>
      </c>
      <c r="S256" s="70">
        <v>2</v>
      </c>
      <c r="T256" s="70">
        <v>1</v>
      </c>
      <c r="U256" s="70">
        <v>1</v>
      </c>
      <c r="V256" s="70">
        <v>1</v>
      </c>
      <c r="W256" s="70"/>
      <c r="X256" s="70"/>
      <c r="Y256" s="78">
        <v>39806</v>
      </c>
      <c r="Z256" s="70">
        <v>1</v>
      </c>
      <c r="AA256" s="70">
        <v>1</v>
      </c>
      <c r="AB256" s="70"/>
      <c r="AC256" s="69">
        <f t="shared" si="10"/>
        <v>0.27</v>
      </c>
      <c r="AD256" s="69"/>
      <c r="AE256" s="69"/>
      <c r="AF256" s="69">
        <f t="shared" si="12"/>
        <v>0.27</v>
      </c>
      <c r="AG256" s="69"/>
      <c r="AH256" s="69"/>
      <c r="AI256" s="64"/>
    </row>
    <row r="257" spans="1:35" ht="13.5" customHeight="1" x14ac:dyDescent="0.2">
      <c r="A257" s="74">
        <v>254</v>
      </c>
      <c r="B257" s="70" t="s">
        <v>1727</v>
      </c>
      <c r="C257" s="68" t="s">
        <v>1724</v>
      </c>
      <c r="D257" s="67" t="s">
        <v>421</v>
      </c>
      <c r="E257" s="67" t="s">
        <v>421</v>
      </c>
      <c r="F257" s="67" t="s">
        <v>1725</v>
      </c>
      <c r="G257" s="76"/>
      <c r="H257" s="67" t="s">
        <v>423</v>
      </c>
      <c r="I257" s="67" t="s">
        <v>423</v>
      </c>
      <c r="J257" s="67" t="s">
        <v>1726</v>
      </c>
      <c r="K257" s="67" t="s">
        <v>561</v>
      </c>
      <c r="L257" s="67" t="s">
        <v>688</v>
      </c>
      <c r="M257" s="67" t="s">
        <v>464</v>
      </c>
      <c r="N257" s="67" t="s">
        <v>421</v>
      </c>
      <c r="O257" s="67" t="s">
        <v>426</v>
      </c>
      <c r="P257" s="77"/>
      <c r="Q257" s="67" t="s">
        <v>1728</v>
      </c>
      <c r="R257" s="69">
        <v>2.4E-2</v>
      </c>
      <c r="S257" s="70">
        <v>2</v>
      </c>
      <c r="T257" s="70">
        <v>1</v>
      </c>
      <c r="U257" s="70">
        <v>1</v>
      </c>
      <c r="V257" s="70">
        <v>1</v>
      </c>
      <c r="W257" s="70">
        <v>1</v>
      </c>
      <c r="X257" s="70">
        <v>1</v>
      </c>
      <c r="Y257" s="78">
        <v>29556</v>
      </c>
      <c r="Z257" s="70">
        <v>1</v>
      </c>
      <c r="AA257" s="70"/>
      <c r="AB257" s="70"/>
      <c r="AC257" s="69">
        <f t="shared" si="10"/>
        <v>2.4E-2</v>
      </c>
      <c r="AD257" s="69"/>
      <c r="AE257" s="69"/>
      <c r="AF257" s="69">
        <f t="shared" si="12"/>
        <v>2.4E-2</v>
      </c>
      <c r="AG257" s="69"/>
      <c r="AH257" s="69"/>
      <c r="AI257" s="64"/>
    </row>
    <row r="258" spans="1:35" ht="13.5" customHeight="1" x14ac:dyDescent="0.2">
      <c r="A258" s="74">
        <v>255</v>
      </c>
      <c r="B258" s="70" t="s">
        <v>1732</v>
      </c>
      <c r="C258" s="68" t="s">
        <v>1729</v>
      </c>
      <c r="D258" s="67" t="s">
        <v>1730</v>
      </c>
      <c r="E258" s="67" t="s">
        <v>421</v>
      </c>
      <c r="F258" s="67" t="s">
        <v>1731</v>
      </c>
      <c r="G258" s="76"/>
      <c r="H258" s="67" t="s">
        <v>423</v>
      </c>
      <c r="I258" s="67" t="s">
        <v>423</v>
      </c>
      <c r="J258" s="67" t="s">
        <v>603</v>
      </c>
      <c r="K258" s="67" t="s">
        <v>432</v>
      </c>
      <c r="L258" s="67" t="s">
        <v>425</v>
      </c>
      <c r="M258" s="67" t="s">
        <v>599</v>
      </c>
      <c r="N258" s="67" t="s">
        <v>421</v>
      </c>
      <c r="O258" s="67" t="s">
        <v>426</v>
      </c>
      <c r="P258" s="77"/>
      <c r="Q258" s="67" t="s">
        <v>1733</v>
      </c>
      <c r="R258" s="69">
        <v>7.8E-2</v>
      </c>
      <c r="S258" s="70">
        <v>1</v>
      </c>
      <c r="T258" s="70">
        <v>1</v>
      </c>
      <c r="U258" s="70">
        <v>1</v>
      </c>
      <c r="V258" s="70">
        <v>1</v>
      </c>
      <c r="W258" s="70"/>
      <c r="X258" s="70"/>
      <c r="Y258" s="78">
        <v>39352</v>
      </c>
      <c r="Z258" s="70">
        <v>1</v>
      </c>
      <c r="AA258" s="70"/>
      <c r="AB258" s="70"/>
      <c r="AC258" s="69">
        <f t="shared" si="10"/>
        <v>7.8E-2</v>
      </c>
      <c r="AD258" s="69"/>
      <c r="AE258" s="69"/>
      <c r="AF258" s="69">
        <f t="shared" si="12"/>
        <v>7.8E-2</v>
      </c>
      <c r="AG258" s="69"/>
      <c r="AH258" s="69"/>
      <c r="AI258" s="64"/>
    </row>
    <row r="259" spans="1:35" ht="13.5" customHeight="1" x14ac:dyDescent="0.2">
      <c r="A259" s="74">
        <v>256</v>
      </c>
      <c r="B259" s="70" t="s">
        <v>1732</v>
      </c>
      <c r="C259" s="68" t="s">
        <v>1734</v>
      </c>
      <c r="D259" s="67" t="s">
        <v>1730</v>
      </c>
      <c r="E259" s="67" t="s">
        <v>421</v>
      </c>
      <c r="F259" s="67" t="s">
        <v>1735</v>
      </c>
      <c r="G259" s="76"/>
      <c r="H259" s="67" t="s">
        <v>423</v>
      </c>
      <c r="I259" s="67" t="s">
        <v>423</v>
      </c>
      <c r="J259" s="67" t="s">
        <v>603</v>
      </c>
      <c r="K259" s="67" t="s">
        <v>442</v>
      </c>
      <c r="L259" s="67" t="s">
        <v>440</v>
      </c>
      <c r="M259" s="67" t="s">
        <v>599</v>
      </c>
      <c r="N259" s="67" t="s">
        <v>421</v>
      </c>
      <c r="O259" s="67" t="s">
        <v>426</v>
      </c>
      <c r="P259" s="77"/>
      <c r="Q259" s="67" t="s">
        <v>1733</v>
      </c>
      <c r="R259" s="69">
        <v>7.8E-2</v>
      </c>
      <c r="S259" s="70">
        <v>1</v>
      </c>
      <c r="T259" s="70">
        <v>1</v>
      </c>
      <c r="U259" s="70">
        <v>1</v>
      </c>
      <c r="V259" s="70">
        <v>1</v>
      </c>
      <c r="W259" s="70"/>
      <c r="X259" s="70"/>
      <c r="Y259" s="78">
        <v>39352</v>
      </c>
      <c r="Z259" s="70">
        <v>1</v>
      </c>
      <c r="AA259" s="70"/>
      <c r="AB259" s="70"/>
      <c r="AC259" s="69">
        <f t="shared" si="10"/>
        <v>7.8E-2</v>
      </c>
      <c r="AD259" s="69"/>
      <c r="AE259" s="69"/>
      <c r="AF259" s="69">
        <f t="shared" si="12"/>
        <v>7.8E-2</v>
      </c>
      <c r="AG259" s="69"/>
      <c r="AH259" s="69"/>
      <c r="AI259" s="64"/>
    </row>
    <row r="260" spans="1:35" ht="13.5" customHeight="1" x14ac:dyDescent="0.2">
      <c r="A260" s="74">
        <v>257</v>
      </c>
      <c r="B260" s="70" t="s">
        <v>1739</v>
      </c>
      <c r="C260" s="68" t="s">
        <v>1736</v>
      </c>
      <c r="D260" s="67" t="s">
        <v>1737</v>
      </c>
      <c r="E260" s="67" t="s">
        <v>421</v>
      </c>
      <c r="F260" s="67" t="s">
        <v>1738</v>
      </c>
      <c r="G260" s="76"/>
      <c r="H260" s="67" t="s">
        <v>423</v>
      </c>
      <c r="I260" s="67" t="s">
        <v>423</v>
      </c>
      <c r="J260" s="67" t="s">
        <v>603</v>
      </c>
      <c r="K260" s="67" t="s">
        <v>441</v>
      </c>
      <c r="L260" s="67" t="s">
        <v>440</v>
      </c>
      <c r="M260" s="67" t="s">
        <v>599</v>
      </c>
      <c r="N260" s="67" t="s">
        <v>421</v>
      </c>
      <c r="O260" s="67" t="s">
        <v>426</v>
      </c>
      <c r="P260" s="77"/>
      <c r="Q260" s="67" t="s">
        <v>1740</v>
      </c>
      <c r="R260" s="69">
        <v>0.18479999999999999</v>
      </c>
      <c r="S260" s="70">
        <v>3</v>
      </c>
      <c r="T260" s="70">
        <v>1</v>
      </c>
      <c r="U260" s="70">
        <v>1</v>
      </c>
      <c r="V260" s="70">
        <v>1</v>
      </c>
      <c r="W260" s="70"/>
      <c r="X260" s="70"/>
      <c r="Y260" s="78">
        <v>39006</v>
      </c>
      <c r="Z260" s="70">
        <v>1</v>
      </c>
      <c r="AA260" s="70">
        <v>1</v>
      </c>
      <c r="AB260" s="70"/>
      <c r="AC260" s="69">
        <f t="shared" si="10"/>
        <v>0.18479999999999999</v>
      </c>
      <c r="AD260" s="69"/>
      <c r="AE260" s="69"/>
      <c r="AF260" s="69">
        <f t="shared" si="12"/>
        <v>0.18479999999999999</v>
      </c>
      <c r="AG260" s="69"/>
      <c r="AH260" s="69"/>
      <c r="AI260" s="64"/>
    </row>
    <row r="261" spans="1:35" ht="13.5" customHeight="1" x14ac:dyDescent="0.2">
      <c r="A261" s="74">
        <v>258</v>
      </c>
      <c r="B261" s="70" t="s">
        <v>1743</v>
      </c>
      <c r="C261" s="68" t="s">
        <v>1741</v>
      </c>
      <c r="D261" s="67" t="s">
        <v>421</v>
      </c>
      <c r="E261" s="67" t="s">
        <v>421</v>
      </c>
      <c r="F261" s="67" t="s">
        <v>1742</v>
      </c>
      <c r="G261" s="76"/>
      <c r="H261" s="67" t="s">
        <v>423</v>
      </c>
      <c r="I261" s="67" t="s">
        <v>423</v>
      </c>
      <c r="J261" s="67" t="s">
        <v>652</v>
      </c>
      <c r="K261" s="67" t="s">
        <v>567</v>
      </c>
      <c r="L261" s="67" t="s">
        <v>439</v>
      </c>
      <c r="M261" s="67" t="s">
        <v>589</v>
      </c>
      <c r="N261" s="67" t="s">
        <v>421</v>
      </c>
      <c r="O261" s="67" t="s">
        <v>426</v>
      </c>
      <c r="P261" s="77"/>
      <c r="Q261" s="67" t="s">
        <v>1744</v>
      </c>
      <c r="R261" s="69">
        <v>0.158</v>
      </c>
      <c r="S261" s="70">
        <v>2</v>
      </c>
      <c r="T261" s="70">
        <v>1</v>
      </c>
      <c r="U261" s="70">
        <v>1</v>
      </c>
      <c r="V261" s="70">
        <v>1</v>
      </c>
      <c r="W261" s="70">
        <v>1</v>
      </c>
      <c r="X261" s="70">
        <v>1</v>
      </c>
      <c r="Y261" s="78">
        <v>31413</v>
      </c>
      <c r="Z261" s="70">
        <v>1</v>
      </c>
      <c r="AA261" s="70"/>
      <c r="AB261" s="70"/>
      <c r="AC261" s="69">
        <f t="shared" ref="AC261:AC324" si="13">SUM(AD261:AH261)</f>
        <v>0.158</v>
      </c>
      <c r="AD261" s="69"/>
      <c r="AE261" s="69"/>
      <c r="AF261" s="69">
        <f t="shared" si="12"/>
        <v>0.158</v>
      </c>
      <c r="AG261" s="69"/>
      <c r="AH261" s="69"/>
      <c r="AI261" s="64"/>
    </row>
    <row r="262" spans="1:35" ht="13.5" customHeight="1" x14ac:dyDescent="0.2">
      <c r="A262" s="74">
        <v>259</v>
      </c>
      <c r="B262" s="70" t="s">
        <v>1743</v>
      </c>
      <c r="C262" s="68" t="s">
        <v>1745</v>
      </c>
      <c r="D262" s="67" t="s">
        <v>421</v>
      </c>
      <c r="E262" s="67" t="s">
        <v>421</v>
      </c>
      <c r="F262" s="67" t="s">
        <v>1746</v>
      </c>
      <c r="G262" s="76"/>
      <c r="H262" s="67" t="s">
        <v>423</v>
      </c>
      <c r="I262" s="67" t="s">
        <v>423</v>
      </c>
      <c r="J262" s="67" t="s">
        <v>652</v>
      </c>
      <c r="K262" s="67" t="s">
        <v>436</v>
      </c>
      <c r="L262" s="67" t="s">
        <v>439</v>
      </c>
      <c r="M262" s="67" t="s">
        <v>589</v>
      </c>
      <c r="N262" s="67" t="s">
        <v>421</v>
      </c>
      <c r="O262" s="67" t="s">
        <v>426</v>
      </c>
      <c r="P262" s="77"/>
      <c r="Q262" s="67" t="s">
        <v>1744</v>
      </c>
      <c r="R262" s="69">
        <v>0.158</v>
      </c>
      <c r="S262" s="70">
        <v>2</v>
      </c>
      <c r="T262" s="70">
        <v>1</v>
      </c>
      <c r="U262" s="70">
        <v>1</v>
      </c>
      <c r="V262" s="70">
        <v>1</v>
      </c>
      <c r="W262" s="70">
        <v>1</v>
      </c>
      <c r="X262" s="70">
        <v>1</v>
      </c>
      <c r="Y262" s="78">
        <v>31413</v>
      </c>
      <c r="Z262" s="70">
        <v>1</v>
      </c>
      <c r="AA262" s="70"/>
      <c r="AB262" s="70"/>
      <c r="AC262" s="69">
        <f t="shared" si="13"/>
        <v>0.158</v>
      </c>
      <c r="AD262" s="69"/>
      <c r="AE262" s="69"/>
      <c r="AF262" s="69">
        <f t="shared" si="12"/>
        <v>0.158</v>
      </c>
      <c r="AG262" s="69"/>
      <c r="AH262" s="69"/>
      <c r="AI262" s="64"/>
    </row>
    <row r="263" spans="1:35" ht="13.5" customHeight="1" x14ac:dyDescent="0.2">
      <c r="A263" s="74">
        <v>260</v>
      </c>
      <c r="B263" s="70" t="s">
        <v>1750</v>
      </c>
      <c r="C263" s="68" t="s">
        <v>1747</v>
      </c>
      <c r="D263" s="67" t="s">
        <v>1748</v>
      </c>
      <c r="E263" s="67" t="s">
        <v>421</v>
      </c>
      <c r="F263" s="67" t="s">
        <v>1749</v>
      </c>
      <c r="G263" s="76"/>
      <c r="H263" s="67" t="s">
        <v>423</v>
      </c>
      <c r="I263" s="67" t="s">
        <v>423</v>
      </c>
      <c r="J263" s="67" t="s">
        <v>480</v>
      </c>
      <c r="K263" s="67" t="s">
        <v>432</v>
      </c>
      <c r="L263" s="67" t="s">
        <v>439</v>
      </c>
      <c r="M263" s="67" t="s">
        <v>481</v>
      </c>
      <c r="N263" s="67" t="s">
        <v>421</v>
      </c>
      <c r="O263" s="67" t="s">
        <v>426</v>
      </c>
      <c r="P263" s="77"/>
      <c r="Q263" s="67" t="s">
        <v>1751</v>
      </c>
      <c r="R263" s="69">
        <v>0.185</v>
      </c>
      <c r="S263" s="70">
        <v>2</v>
      </c>
      <c r="T263" s="70">
        <v>1</v>
      </c>
      <c r="U263" s="70">
        <v>1</v>
      </c>
      <c r="V263" s="70">
        <v>1</v>
      </c>
      <c r="W263" s="70"/>
      <c r="X263" s="70"/>
      <c r="Y263" s="78">
        <v>39294</v>
      </c>
      <c r="Z263" s="70">
        <v>1</v>
      </c>
      <c r="AA263" s="70"/>
      <c r="AB263" s="70"/>
      <c r="AC263" s="69">
        <f t="shared" si="13"/>
        <v>0.185</v>
      </c>
      <c r="AD263" s="69"/>
      <c r="AE263" s="69"/>
      <c r="AF263" s="69">
        <f t="shared" si="12"/>
        <v>0.185</v>
      </c>
      <c r="AG263" s="69"/>
      <c r="AH263" s="69"/>
      <c r="AI263" s="64"/>
    </row>
    <row r="264" spans="1:35" ht="13.5" customHeight="1" x14ac:dyDescent="0.2">
      <c r="A264" s="74">
        <v>261</v>
      </c>
      <c r="B264" s="70" t="s">
        <v>1750</v>
      </c>
      <c r="C264" s="68" t="s">
        <v>1752</v>
      </c>
      <c r="D264" s="67" t="s">
        <v>1748</v>
      </c>
      <c r="E264" s="67" t="s">
        <v>421</v>
      </c>
      <c r="F264" s="67" t="s">
        <v>1753</v>
      </c>
      <c r="G264" s="76"/>
      <c r="H264" s="67" t="s">
        <v>423</v>
      </c>
      <c r="I264" s="67" t="s">
        <v>423</v>
      </c>
      <c r="J264" s="67" t="s">
        <v>480</v>
      </c>
      <c r="K264" s="67" t="s">
        <v>441</v>
      </c>
      <c r="L264" s="67" t="s">
        <v>439</v>
      </c>
      <c r="M264" s="67" t="s">
        <v>481</v>
      </c>
      <c r="N264" s="67" t="s">
        <v>421</v>
      </c>
      <c r="O264" s="67" t="s">
        <v>426</v>
      </c>
      <c r="P264" s="77"/>
      <c r="Q264" s="67" t="s">
        <v>1754</v>
      </c>
      <c r="R264" s="69">
        <v>0.37</v>
      </c>
      <c r="S264" s="70">
        <v>2</v>
      </c>
      <c r="T264" s="70">
        <v>1</v>
      </c>
      <c r="U264" s="70">
        <v>1</v>
      </c>
      <c r="V264" s="70">
        <v>1</v>
      </c>
      <c r="W264" s="70"/>
      <c r="X264" s="70"/>
      <c r="Y264" s="78">
        <v>39294</v>
      </c>
      <c r="Z264" s="70">
        <v>1</v>
      </c>
      <c r="AA264" s="70"/>
      <c r="AB264" s="70"/>
      <c r="AC264" s="69">
        <f t="shared" si="13"/>
        <v>0.37</v>
      </c>
      <c r="AD264" s="69"/>
      <c r="AE264" s="69"/>
      <c r="AF264" s="69">
        <f t="shared" si="12"/>
        <v>0.37</v>
      </c>
      <c r="AG264" s="69"/>
      <c r="AH264" s="69"/>
      <c r="AI264" s="64"/>
    </row>
    <row r="265" spans="1:35" ht="13.5" customHeight="1" x14ac:dyDescent="0.2">
      <c r="A265" s="74">
        <v>262</v>
      </c>
      <c r="B265" s="70" t="s">
        <v>1758</v>
      </c>
      <c r="C265" s="68" t="s">
        <v>1756</v>
      </c>
      <c r="D265" s="67" t="s">
        <v>605</v>
      </c>
      <c r="E265" s="67" t="s">
        <v>421</v>
      </c>
      <c r="F265" s="67" t="s">
        <v>1757</v>
      </c>
      <c r="G265" s="76"/>
      <c r="H265" s="67" t="s">
        <v>423</v>
      </c>
      <c r="I265" s="67" t="s">
        <v>423</v>
      </c>
      <c r="J265" s="67" t="s">
        <v>1755</v>
      </c>
      <c r="K265" s="67" t="s">
        <v>561</v>
      </c>
      <c r="L265" s="67" t="s">
        <v>425</v>
      </c>
      <c r="M265" s="67" t="s">
        <v>589</v>
      </c>
      <c r="N265" s="67" t="s">
        <v>421</v>
      </c>
      <c r="O265" s="67" t="s">
        <v>426</v>
      </c>
      <c r="P265" s="77"/>
      <c r="Q265" s="67" t="s">
        <v>1759</v>
      </c>
      <c r="R265" s="69">
        <v>0.28599999999999998</v>
      </c>
      <c r="S265" s="70">
        <v>2</v>
      </c>
      <c r="T265" s="70">
        <v>1</v>
      </c>
      <c r="U265" s="70">
        <v>1</v>
      </c>
      <c r="V265" s="70">
        <v>1</v>
      </c>
      <c r="W265" s="70">
        <v>1</v>
      </c>
      <c r="X265" s="70">
        <v>1</v>
      </c>
      <c r="Y265" s="78">
        <v>33604</v>
      </c>
      <c r="Z265" s="70">
        <v>1</v>
      </c>
      <c r="AA265" s="70"/>
      <c r="AB265" s="70"/>
      <c r="AC265" s="69">
        <f t="shared" si="13"/>
        <v>0.28599999999999998</v>
      </c>
      <c r="AD265" s="69"/>
      <c r="AE265" s="69"/>
      <c r="AF265" s="69">
        <f t="shared" si="12"/>
        <v>0.28599999999999998</v>
      </c>
      <c r="AG265" s="69"/>
      <c r="AH265" s="69"/>
      <c r="AI265" s="64"/>
    </row>
    <row r="266" spans="1:35" ht="13.5" customHeight="1" x14ac:dyDescent="0.2">
      <c r="A266" s="74">
        <v>263</v>
      </c>
      <c r="B266" s="70" t="s">
        <v>1758</v>
      </c>
      <c r="C266" s="68" t="s">
        <v>1760</v>
      </c>
      <c r="D266" s="67" t="s">
        <v>605</v>
      </c>
      <c r="E266" s="67" t="s">
        <v>421</v>
      </c>
      <c r="F266" s="67" t="s">
        <v>1761</v>
      </c>
      <c r="G266" s="76"/>
      <c r="H266" s="67" t="s">
        <v>423</v>
      </c>
      <c r="I266" s="67" t="s">
        <v>423</v>
      </c>
      <c r="J266" s="67" t="s">
        <v>1755</v>
      </c>
      <c r="K266" s="67" t="s">
        <v>442</v>
      </c>
      <c r="L266" s="67" t="s">
        <v>425</v>
      </c>
      <c r="M266" s="67" t="s">
        <v>589</v>
      </c>
      <c r="N266" s="67" t="s">
        <v>421</v>
      </c>
      <c r="O266" s="67" t="s">
        <v>426</v>
      </c>
      <c r="P266" s="77"/>
      <c r="Q266" s="67" t="s">
        <v>1759</v>
      </c>
      <c r="R266" s="69">
        <v>0.28599999999999998</v>
      </c>
      <c r="S266" s="70">
        <v>2</v>
      </c>
      <c r="T266" s="70">
        <v>1</v>
      </c>
      <c r="U266" s="70">
        <v>1</v>
      </c>
      <c r="V266" s="70">
        <v>1</v>
      </c>
      <c r="W266" s="70">
        <v>1</v>
      </c>
      <c r="X266" s="70">
        <v>1</v>
      </c>
      <c r="Y266" s="78">
        <v>33604</v>
      </c>
      <c r="Z266" s="70">
        <v>1</v>
      </c>
      <c r="AA266" s="70"/>
      <c r="AB266" s="70"/>
      <c r="AC266" s="69">
        <f t="shared" si="13"/>
        <v>0.28599999999999998</v>
      </c>
      <c r="AD266" s="69"/>
      <c r="AE266" s="69"/>
      <c r="AF266" s="69">
        <f t="shared" si="12"/>
        <v>0.28599999999999998</v>
      </c>
      <c r="AG266" s="69"/>
      <c r="AH266" s="69"/>
      <c r="AI266" s="64"/>
    </row>
    <row r="267" spans="1:35" ht="13.5" customHeight="1" x14ac:dyDescent="0.2">
      <c r="A267" s="74">
        <v>264</v>
      </c>
      <c r="B267" s="70" t="s">
        <v>1764</v>
      </c>
      <c r="C267" s="68" t="s">
        <v>1762</v>
      </c>
      <c r="D267" s="67" t="s">
        <v>421</v>
      </c>
      <c r="E267" s="67" t="s">
        <v>421</v>
      </c>
      <c r="F267" s="67" t="s">
        <v>1763</v>
      </c>
      <c r="G267" s="76"/>
      <c r="H267" s="67" t="s">
        <v>423</v>
      </c>
      <c r="I267" s="67" t="s">
        <v>423</v>
      </c>
      <c r="J267" s="67" t="s">
        <v>1755</v>
      </c>
      <c r="K267" s="67" t="s">
        <v>441</v>
      </c>
      <c r="L267" s="67" t="s">
        <v>439</v>
      </c>
      <c r="M267" s="67" t="s">
        <v>589</v>
      </c>
      <c r="N267" s="67" t="s">
        <v>421</v>
      </c>
      <c r="O267" s="67" t="s">
        <v>426</v>
      </c>
      <c r="P267" s="77"/>
      <c r="Q267" s="67" t="s">
        <v>1765</v>
      </c>
      <c r="R267" s="69">
        <v>0.1</v>
      </c>
      <c r="S267" s="70">
        <v>0</v>
      </c>
      <c r="T267" s="70">
        <v>1</v>
      </c>
      <c r="U267" s="70">
        <v>1</v>
      </c>
      <c r="V267" s="70">
        <v>1</v>
      </c>
      <c r="W267" s="70">
        <v>1</v>
      </c>
      <c r="X267" s="70">
        <v>1</v>
      </c>
      <c r="Y267" s="78">
        <v>33604</v>
      </c>
      <c r="Z267" s="70">
        <v>1</v>
      </c>
      <c r="AA267" s="70"/>
      <c r="AB267" s="70"/>
      <c r="AC267" s="69">
        <f t="shared" si="13"/>
        <v>0.1</v>
      </c>
      <c r="AD267" s="69"/>
      <c r="AE267" s="69"/>
      <c r="AF267" s="69">
        <f t="shared" si="12"/>
        <v>0.1</v>
      </c>
      <c r="AG267" s="69"/>
      <c r="AH267" s="69"/>
      <c r="AI267" s="64"/>
    </row>
    <row r="268" spans="1:35" ht="13.5" customHeight="1" x14ac:dyDescent="0.2">
      <c r="A268" s="74">
        <v>265</v>
      </c>
      <c r="B268" s="70" t="s">
        <v>1768</v>
      </c>
      <c r="C268" s="68" t="s">
        <v>1766</v>
      </c>
      <c r="D268" s="67" t="s">
        <v>421</v>
      </c>
      <c r="E268" s="67" t="s">
        <v>421</v>
      </c>
      <c r="F268" s="67" t="s">
        <v>1767</v>
      </c>
      <c r="G268" s="76"/>
      <c r="H268" s="67" t="s">
        <v>423</v>
      </c>
      <c r="I268" s="67" t="s">
        <v>423</v>
      </c>
      <c r="J268" s="67" t="s">
        <v>507</v>
      </c>
      <c r="K268" s="67" t="s">
        <v>432</v>
      </c>
      <c r="L268" s="67" t="s">
        <v>440</v>
      </c>
      <c r="M268" s="67" t="s">
        <v>508</v>
      </c>
      <c r="N268" s="67" t="s">
        <v>421</v>
      </c>
      <c r="O268" s="67" t="s">
        <v>426</v>
      </c>
      <c r="P268" s="77"/>
      <c r="Q268" s="67" t="s">
        <v>1769</v>
      </c>
      <c r="R268" s="69">
        <v>0.14199000000000001</v>
      </c>
      <c r="S268" s="70">
        <v>2</v>
      </c>
      <c r="T268" s="70">
        <v>1</v>
      </c>
      <c r="U268" s="70">
        <v>1</v>
      </c>
      <c r="V268" s="70">
        <v>1</v>
      </c>
      <c r="W268" s="70">
        <v>1</v>
      </c>
      <c r="X268" s="70">
        <v>1</v>
      </c>
      <c r="Y268" s="78">
        <v>31048</v>
      </c>
      <c r="Z268" s="70">
        <v>1</v>
      </c>
      <c r="AA268" s="70"/>
      <c r="AB268" s="70"/>
      <c r="AC268" s="69">
        <f t="shared" si="13"/>
        <v>0.14199000000000001</v>
      </c>
      <c r="AD268" s="69"/>
      <c r="AE268" s="69"/>
      <c r="AF268" s="69">
        <f t="shared" si="12"/>
        <v>0.14199000000000001</v>
      </c>
      <c r="AG268" s="69"/>
      <c r="AH268" s="69"/>
      <c r="AI268" s="64"/>
    </row>
    <row r="269" spans="1:35" ht="13.5" customHeight="1" x14ac:dyDescent="0.2">
      <c r="A269" s="74">
        <v>266</v>
      </c>
      <c r="B269" s="70" t="s">
        <v>1768</v>
      </c>
      <c r="C269" s="68" t="s">
        <v>1770</v>
      </c>
      <c r="D269" s="67" t="s">
        <v>421</v>
      </c>
      <c r="E269" s="67" t="s">
        <v>421</v>
      </c>
      <c r="F269" s="67" t="s">
        <v>1771</v>
      </c>
      <c r="G269" s="76"/>
      <c r="H269" s="67" t="s">
        <v>423</v>
      </c>
      <c r="I269" s="67" t="s">
        <v>423</v>
      </c>
      <c r="J269" s="67" t="s">
        <v>507</v>
      </c>
      <c r="K269" s="67" t="s">
        <v>442</v>
      </c>
      <c r="L269" s="67" t="s">
        <v>425</v>
      </c>
      <c r="M269" s="67" t="s">
        <v>508</v>
      </c>
      <c r="N269" s="67" t="s">
        <v>421</v>
      </c>
      <c r="O269" s="67" t="s">
        <v>426</v>
      </c>
      <c r="P269" s="77"/>
      <c r="Q269" s="67" t="s">
        <v>1772</v>
      </c>
      <c r="R269" s="69">
        <v>0.14199000000000001</v>
      </c>
      <c r="S269" s="70">
        <v>2</v>
      </c>
      <c r="T269" s="70">
        <v>1</v>
      </c>
      <c r="U269" s="70">
        <v>1</v>
      </c>
      <c r="V269" s="70">
        <v>1</v>
      </c>
      <c r="W269" s="70">
        <v>1</v>
      </c>
      <c r="X269" s="70">
        <v>1</v>
      </c>
      <c r="Y269" s="78">
        <v>31048</v>
      </c>
      <c r="Z269" s="70">
        <v>1</v>
      </c>
      <c r="AA269" s="70"/>
      <c r="AB269" s="70"/>
      <c r="AC269" s="69">
        <f t="shared" si="13"/>
        <v>0.14199000000000001</v>
      </c>
      <c r="AD269" s="69"/>
      <c r="AE269" s="69"/>
      <c r="AF269" s="69">
        <f t="shared" si="12"/>
        <v>0.14199000000000001</v>
      </c>
      <c r="AG269" s="69"/>
      <c r="AH269" s="69"/>
      <c r="AI269" s="64"/>
    </row>
    <row r="270" spans="1:35" ht="13.5" customHeight="1" x14ac:dyDescent="0.2">
      <c r="A270" s="74">
        <v>267</v>
      </c>
      <c r="B270" s="70" t="s">
        <v>769</v>
      </c>
      <c r="C270" s="68" t="s">
        <v>1773</v>
      </c>
      <c r="D270" s="67" t="s">
        <v>767</v>
      </c>
      <c r="E270" s="67" t="s">
        <v>421</v>
      </c>
      <c r="F270" s="67" t="s">
        <v>1774</v>
      </c>
      <c r="G270" s="76"/>
      <c r="H270" s="67" t="s">
        <v>423</v>
      </c>
      <c r="I270" s="67" t="s">
        <v>423</v>
      </c>
      <c r="J270" s="67" t="s">
        <v>654</v>
      </c>
      <c r="K270" s="67" t="s">
        <v>436</v>
      </c>
      <c r="L270" s="67" t="s">
        <v>438</v>
      </c>
      <c r="M270" s="67" t="s">
        <v>655</v>
      </c>
      <c r="N270" s="67" t="s">
        <v>421</v>
      </c>
      <c r="O270" s="67" t="s">
        <v>426</v>
      </c>
      <c r="P270" s="77"/>
      <c r="Q270" s="67" t="s">
        <v>770</v>
      </c>
      <c r="R270" s="69">
        <v>0.12</v>
      </c>
      <c r="S270" s="70">
        <v>0</v>
      </c>
      <c r="T270" s="70">
        <v>1</v>
      </c>
      <c r="U270" s="70">
        <v>1</v>
      </c>
      <c r="V270" s="70">
        <v>1</v>
      </c>
      <c r="W270" s="70"/>
      <c r="X270" s="70"/>
      <c r="Y270" s="78">
        <v>39469</v>
      </c>
      <c r="Z270" s="70">
        <v>1</v>
      </c>
      <c r="AA270" s="70"/>
      <c r="AB270" s="70"/>
      <c r="AC270" s="69">
        <f t="shared" si="13"/>
        <v>0.12</v>
      </c>
      <c r="AD270" s="69"/>
      <c r="AE270" s="69"/>
      <c r="AF270" s="69">
        <f t="shared" si="12"/>
        <v>0.12</v>
      </c>
      <c r="AG270" s="69"/>
      <c r="AH270" s="69"/>
      <c r="AI270" s="64"/>
    </row>
    <row r="271" spans="1:35" ht="13.5" customHeight="1" x14ac:dyDescent="0.2">
      <c r="A271" s="74">
        <v>268</v>
      </c>
      <c r="B271" s="70" t="s">
        <v>1778</v>
      </c>
      <c r="C271" s="68" t="s">
        <v>1776</v>
      </c>
      <c r="D271" s="67" t="s">
        <v>421</v>
      </c>
      <c r="E271" s="67" t="s">
        <v>421</v>
      </c>
      <c r="F271" s="67" t="s">
        <v>1777</v>
      </c>
      <c r="G271" s="76"/>
      <c r="H271" s="67" t="s">
        <v>423</v>
      </c>
      <c r="I271" s="67" t="s">
        <v>423</v>
      </c>
      <c r="J271" s="67" t="s">
        <v>657</v>
      </c>
      <c r="K271" s="67" t="s">
        <v>561</v>
      </c>
      <c r="L271" s="67" t="s">
        <v>438</v>
      </c>
      <c r="M271" s="67" t="s">
        <v>658</v>
      </c>
      <c r="N271" s="67" t="s">
        <v>421</v>
      </c>
      <c r="O271" s="67" t="s">
        <v>426</v>
      </c>
      <c r="P271" s="77"/>
      <c r="Q271" s="67" t="s">
        <v>1779</v>
      </c>
      <c r="R271" s="69">
        <v>0.35499999999999998</v>
      </c>
      <c r="S271" s="70">
        <v>2</v>
      </c>
      <c r="T271" s="70">
        <v>1</v>
      </c>
      <c r="U271" s="70">
        <v>1</v>
      </c>
      <c r="V271" s="70">
        <v>1</v>
      </c>
      <c r="W271" s="70"/>
      <c r="X271" s="70"/>
      <c r="Y271" s="78">
        <v>38201</v>
      </c>
      <c r="Z271" s="70">
        <v>1</v>
      </c>
      <c r="AA271" s="70"/>
      <c r="AB271" s="70"/>
      <c r="AC271" s="69">
        <f t="shared" si="13"/>
        <v>0.35499999999999998</v>
      </c>
      <c r="AD271" s="69"/>
      <c r="AE271" s="69"/>
      <c r="AF271" s="69">
        <f t="shared" si="12"/>
        <v>0.35499999999999998</v>
      </c>
      <c r="AG271" s="69"/>
      <c r="AH271" s="69"/>
      <c r="AI271" s="64"/>
    </row>
    <row r="272" spans="1:35" ht="13.5" customHeight="1" x14ac:dyDescent="0.2">
      <c r="A272" s="74">
        <v>269</v>
      </c>
      <c r="B272" s="70" t="s">
        <v>1778</v>
      </c>
      <c r="C272" s="68" t="s">
        <v>1780</v>
      </c>
      <c r="D272" s="67" t="s">
        <v>421</v>
      </c>
      <c r="E272" s="67" t="s">
        <v>421</v>
      </c>
      <c r="F272" s="67" t="s">
        <v>1781</v>
      </c>
      <c r="G272" s="76"/>
      <c r="H272" s="67" t="s">
        <v>423</v>
      </c>
      <c r="I272" s="67" t="s">
        <v>423</v>
      </c>
      <c r="J272" s="67" t="s">
        <v>657</v>
      </c>
      <c r="K272" s="67" t="s">
        <v>561</v>
      </c>
      <c r="L272" s="67" t="s">
        <v>438</v>
      </c>
      <c r="M272" s="67" t="s">
        <v>658</v>
      </c>
      <c r="N272" s="67" t="s">
        <v>421</v>
      </c>
      <c r="O272" s="67" t="s">
        <v>426</v>
      </c>
      <c r="P272" s="77"/>
      <c r="Q272" s="67" t="s">
        <v>1779</v>
      </c>
      <c r="R272" s="69">
        <v>0.35499999999999998</v>
      </c>
      <c r="S272" s="70">
        <v>2</v>
      </c>
      <c r="T272" s="70">
        <v>1</v>
      </c>
      <c r="U272" s="70">
        <v>1</v>
      </c>
      <c r="V272" s="70">
        <v>1</v>
      </c>
      <c r="W272" s="70"/>
      <c r="X272" s="70"/>
      <c r="Y272" s="78">
        <v>38201</v>
      </c>
      <c r="Z272" s="70">
        <v>1</v>
      </c>
      <c r="AA272" s="70"/>
      <c r="AB272" s="70"/>
      <c r="AC272" s="69">
        <f t="shared" si="13"/>
        <v>0.35499999999999998</v>
      </c>
      <c r="AD272" s="69"/>
      <c r="AE272" s="69"/>
      <c r="AF272" s="69">
        <f t="shared" si="12"/>
        <v>0.35499999999999998</v>
      </c>
      <c r="AG272" s="69"/>
      <c r="AH272" s="69"/>
      <c r="AI272" s="64"/>
    </row>
    <row r="273" spans="1:35" ht="13.5" customHeight="1" x14ac:dyDescent="0.2">
      <c r="A273" s="74">
        <v>270</v>
      </c>
      <c r="B273" s="70" t="s">
        <v>1786</v>
      </c>
      <c r="C273" s="68" t="s">
        <v>1784</v>
      </c>
      <c r="D273" s="67" t="s">
        <v>421</v>
      </c>
      <c r="E273" s="67" t="s">
        <v>421</v>
      </c>
      <c r="F273" s="67" t="s">
        <v>1785</v>
      </c>
      <c r="G273" s="76"/>
      <c r="H273" s="67" t="s">
        <v>423</v>
      </c>
      <c r="I273" s="67" t="s">
        <v>423</v>
      </c>
      <c r="J273" s="67" t="s">
        <v>1783</v>
      </c>
      <c r="K273" s="67" t="s">
        <v>442</v>
      </c>
      <c r="L273" s="67" t="s">
        <v>438</v>
      </c>
      <c r="M273" s="67" t="s">
        <v>571</v>
      </c>
      <c r="N273" s="67" t="s">
        <v>421</v>
      </c>
      <c r="O273" s="67" t="s">
        <v>426</v>
      </c>
      <c r="P273" s="77"/>
      <c r="Q273" s="67" t="s">
        <v>1787</v>
      </c>
      <c r="R273" s="69">
        <v>0.13100000000000001</v>
      </c>
      <c r="S273" s="70">
        <v>2</v>
      </c>
      <c r="T273" s="70">
        <v>1</v>
      </c>
      <c r="U273" s="70">
        <v>1</v>
      </c>
      <c r="V273" s="70">
        <v>1</v>
      </c>
      <c r="W273" s="70">
        <v>1</v>
      </c>
      <c r="X273" s="70">
        <v>1</v>
      </c>
      <c r="Y273" s="78">
        <v>29221</v>
      </c>
      <c r="Z273" s="70">
        <v>1</v>
      </c>
      <c r="AA273" s="70"/>
      <c r="AB273" s="70"/>
      <c r="AC273" s="69">
        <f t="shared" si="13"/>
        <v>0.13100000000000001</v>
      </c>
      <c r="AD273" s="69"/>
      <c r="AE273" s="69"/>
      <c r="AF273" s="69">
        <f t="shared" si="12"/>
        <v>0.13100000000000001</v>
      </c>
      <c r="AG273" s="69"/>
      <c r="AH273" s="69"/>
      <c r="AI273" s="64"/>
    </row>
    <row r="274" spans="1:35" ht="13.5" customHeight="1" x14ac:dyDescent="0.2">
      <c r="A274" s="74">
        <v>271</v>
      </c>
      <c r="B274" s="70" t="s">
        <v>772</v>
      </c>
      <c r="C274" s="68" t="s">
        <v>1788</v>
      </c>
      <c r="D274" s="67" t="s">
        <v>1789</v>
      </c>
      <c r="E274" s="67" t="s">
        <v>421</v>
      </c>
      <c r="F274" s="67" t="s">
        <v>1790</v>
      </c>
      <c r="G274" s="76"/>
      <c r="H274" s="67" t="s">
        <v>423</v>
      </c>
      <c r="I274" s="67" t="s">
        <v>423</v>
      </c>
      <c r="J274" s="67" t="s">
        <v>773</v>
      </c>
      <c r="K274" s="67" t="s">
        <v>432</v>
      </c>
      <c r="L274" s="67" t="s">
        <v>425</v>
      </c>
      <c r="M274" s="67" t="s">
        <v>571</v>
      </c>
      <c r="N274" s="67" t="s">
        <v>421</v>
      </c>
      <c r="O274" s="67" t="s">
        <v>426</v>
      </c>
      <c r="P274" s="77"/>
      <c r="Q274" s="67" t="s">
        <v>1791</v>
      </c>
      <c r="R274" s="69">
        <v>0.22500000000000001</v>
      </c>
      <c r="S274" s="70">
        <v>2</v>
      </c>
      <c r="T274" s="70">
        <v>1</v>
      </c>
      <c r="U274" s="70">
        <v>1</v>
      </c>
      <c r="V274" s="70">
        <v>1</v>
      </c>
      <c r="W274" s="70"/>
      <c r="X274" s="70"/>
      <c r="Y274" s="78">
        <v>39378</v>
      </c>
      <c r="Z274" s="70">
        <v>1</v>
      </c>
      <c r="AA274" s="70"/>
      <c r="AB274" s="70"/>
      <c r="AC274" s="69">
        <f t="shared" si="13"/>
        <v>0.22500000000000001</v>
      </c>
      <c r="AD274" s="69"/>
      <c r="AE274" s="69"/>
      <c r="AF274" s="69">
        <f t="shared" si="12"/>
        <v>0.22500000000000001</v>
      </c>
      <c r="AG274" s="69"/>
      <c r="AH274" s="69"/>
      <c r="AI274" s="64"/>
    </row>
    <row r="275" spans="1:35" ht="13.5" customHeight="1" x14ac:dyDescent="0.2">
      <c r="A275" s="74">
        <v>272</v>
      </c>
      <c r="B275" s="70" t="s">
        <v>772</v>
      </c>
      <c r="C275" s="68" t="s">
        <v>1792</v>
      </c>
      <c r="D275" s="67" t="s">
        <v>1789</v>
      </c>
      <c r="E275" s="67" t="s">
        <v>421</v>
      </c>
      <c r="F275" s="67" t="s">
        <v>1793</v>
      </c>
      <c r="G275" s="76"/>
      <c r="H275" s="67" t="s">
        <v>423</v>
      </c>
      <c r="I275" s="67" t="s">
        <v>423</v>
      </c>
      <c r="J275" s="67" t="s">
        <v>773</v>
      </c>
      <c r="K275" s="67" t="s">
        <v>436</v>
      </c>
      <c r="L275" s="67" t="s">
        <v>439</v>
      </c>
      <c r="M275" s="67" t="s">
        <v>571</v>
      </c>
      <c r="N275" s="67" t="s">
        <v>421</v>
      </c>
      <c r="O275" s="67" t="s">
        <v>426</v>
      </c>
      <c r="P275" s="77"/>
      <c r="Q275" s="67" t="s">
        <v>1794</v>
      </c>
      <c r="R275" s="69">
        <v>0.22500000000000001</v>
      </c>
      <c r="S275" s="70">
        <v>3</v>
      </c>
      <c r="T275" s="70">
        <v>1</v>
      </c>
      <c r="U275" s="70">
        <v>1</v>
      </c>
      <c r="V275" s="70">
        <v>1</v>
      </c>
      <c r="W275" s="70"/>
      <c r="X275" s="70"/>
      <c r="Y275" s="78">
        <v>39378</v>
      </c>
      <c r="Z275" s="70">
        <v>1</v>
      </c>
      <c r="AA275" s="70"/>
      <c r="AB275" s="70"/>
      <c r="AC275" s="69">
        <f t="shared" si="13"/>
        <v>0.22500000000000001</v>
      </c>
      <c r="AD275" s="69"/>
      <c r="AE275" s="69"/>
      <c r="AF275" s="69"/>
      <c r="AG275" s="69">
        <f>R275</f>
        <v>0.22500000000000001</v>
      </c>
      <c r="AH275" s="69"/>
      <c r="AI275" s="64"/>
    </row>
    <row r="276" spans="1:35" ht="13.5" customHeight="1" x14ac:dyDescent="0.2">
      <c r="A276" s="74">
        <v>273</v>
      </c>
      <c r="B276" s="70" t="s">
        <v>772</v>
      </c>
      <c r="C276" s="68" t="s">
        <v>1795</v>
      </c>
      <c r="D276" s="67" t="s">
        <v>1789</v>
      </c>
      <c r="E276" s="67" t="s">
        <v>421</v>
      </c>
      <c r="F276" s="67" t="s">
        <v>1796</v>
      </c>
      <c r="G276" s="76"/>
      <c r="H276" s="67" t="s">
        <v>423</v>
      </c>
      <c r="I276" s="67" t="s">
        <v>423</v>
      </c>
      <c r="J276" s="67" t="s">
        <v>773</v>
      </c>
      <c r="K276" s="67" t="s">
        <v>436</v>
      </c>
      <c r="L276" s="67" t="s">
        <v>440</v>
      </c>
      <c r="M276" s="67" t="s">
        <v>571</v>
      </c>
      <c r="N276" s="67" t="s">
        <v>421</v>
      </c>
      <c r="O276" s="67" t="s">
        <v>426</v>
      </c>
      <c r="P276" s="77"/>
      <c r="Q276" s="67" t="s">
        <v>1791</v>
      </c>
      <c r="R276" s="69">
        <v>0.22500000000000001</v>
      </c>
      <c r="S276" s="70">
        <v>2</v>
      </c>
      <c r="T276" s="70">
        <v>1</v>
      </c>
      <c r="U276" s="70">
        <v>1</v>
      </c>
      <c r="V276" s="70">
        <v>1</v>
      </c>
      <c r="W276" s="70"/>
      <c r="X276" s="70"/>
      <c r="Y276" s="78">
        <v>39378</v>
      </c>
      <c r="Z276" s="70">
        <v>1</v>
      </c>
      <c r="AA276" s="70"/>
      <c r="AB276" s="70"/>
      <c r="AC276" s="69">
        <f t="shared" si="13"/>
        <v>0.22500000000000001</v>
      </c>
      <c r="AD276" s="69"/>
      <c r="AE276" s="69"/>
      <c r="AF276" s="69"/>
      <c r="AG276" s="69">
        <f>R276</f>
        <v>0.22500000000000001</v>
      </c>
      <c r="AH276" s="69"/>
      <c r="AI276" s="64"/>
    </row>
    <row r="277" spans="1:35" ht="13.5" customHeight="1" x14ac:dyDescent="0.2">
      <c r="A277" s="74">
        <v>274</v>
      </c>
      <c r="B277" s="70" t="s">
        <v>772</v>
      </c>
      <c r="C277" s="68" t="s">
        <v>1797</v>
      </c>
      <c r="D277" s="67" t="s">
        <v>1789</v>
      </c>
      <c r="E277" s="67" t="s">
        <v>421</v>
      </c>
      <c r="F277" s="67" t="s">
        <v>1798</v>
      </c>
      <c r="G277" s="76"/>
      <c r="H277" s="67" t="s">
        <v>423</v>
      </c>
      <c r="I277" s="67" t="s">
        <v>423</v>
      </c>
      <c r="J277" s="67" t="s">
        <v>773</v>
      </c>
      <c r="K277" s="67" t="s">
        <v>432</v>
      </c>
      <c r="L277" s="67" t="s">
        <v>440</v>
      </c>
      <c r="M277" s="67" t="s">
        <v>571</v>
      </c>
      <c r="N277" s="67" t="s">
        <v>421</v>
      </c>
      <c r="O277" s="67" t="s">
        <v>426</v>
      </c>
      <c r="P277" s="77"/>
      <c r="Q277" s="67" t="s">
        <v>1791</v>
      </c>
      <c r="R277" s="69">
        <v>0.22500000000000001</v>
      </c>
      <c r="S277" s="70">
        <v>2</v>
      </c>
      <c r="T277" s="70">
        <v>1</v>
      </c>
      <c r="U277" s="70">
        <v>1</v>
      </c>
      <c r="V277" s="70">
        <v>1</v>
      </c>
      <c r="W277" s="70"/>
      <c r="X277" s="70"/>
      <c r="Y277" s="78">
        <v>39378</v>
      </c>
      <c r="Z277" s="70">
        <v>1</v>
      </c>
      <c r="AA277" s="70"/>
      <c r="AB277" s="70"/>
      <c r="AC277" s="69">
        <f t="shared" si="13"/>
        <v>0.22500000000000001</v>
      </c>
      <c r="AD277" s="69"/>
      <c r="AE277" s="69"/>
      <c r="AF277" s="69"/>
      <c r="AG277" s="69">
        <f>R277</f>
        <v>0.22500000000000001</v>
      </c>
      <c r="AH277" s="69"/>
      <c r="AI277" s="64"/>
    </row>
    <row r="278" spans="1:35" ht="13.5" customHeight="1" x14ac:dyDescent="0.2">
      <c r="A278" s="74">
        <v>275</v>
      </c>
      <c r="B278" s="70" t="s">
        <v>1803</v>
      </c>
      <c r="C278" s="68" t="s">
        <v>1800</v>
      </c>
      <c r="D278" s="67" t="s">
        <v>421</v>
      </c>
      <c r="E278" s="67" t="s">
        <v>421</v>
      </c>
      <c r="F278" s="67" t="s">
        <v>1801</v>
      </c>
      <c r="G278" s="76"/>
      <c r="H278" s="67" t="s">
        <v>423</v>
      </c>
      <c r="I278" s="67" t="s">
        <v>423</v>
      </c>
      <c r="J278" s="67" t="s">
        <v>506</v>
      </c>
      <c r="K278" s="67" t="s">
        <v>1802</v>
      </c>
      <c r="L278" s="67" t="s">
        <v>425</v>
      </c>
      <c r="M278" s="67" t="s">
        <v>453</v>
      </c>
      <c r="N278" s="67" t="s">
        <v>421</v>
      </c>
      <c r="O278" s="67" t="s">
        <v>426</v>
      </c>
      <c r="P278" s="77"/>
      <c r="Q278" s="67" t="s">
        <v>1804</v>
      </c>
      <c r="R278" s="69">
        <v>3.0000000000000001E-3</v>
      </c>
      <c r="S278" s="70">
        <v>0</v>
      </c>
      <c r="T278" s="70">
        <v>1</v>
      </c>
      <c r="U278" s="70">
        <v>1</v>
      </c>
      <c r="V278" s="70">
        <v>1</v>
      </c>
      <c r="W278" s="70"/>
      <c r="X278" s="70"/>
      <c r="Y278" s="78">
        <v>39021</v>
      </c>
      <c r="Z278" s="70">
        <v>1</v>
      </c>
      <c r="AA278" s="70"/>
      <c r="AB278" s="70">
        <v>1</v>
      </c>
      <c r="AC278" s="69">
        <f t="shared" si="13"/>
        <v>3.0000000000000001E-3</v>
      </c>
      <c r="AD278" s="69"/>
      <c r="AE278" s="69"/>
      <c r="AF278" s="69"/>
      <c r="AG278" s="69"/>
      <c r="AH278" s="69">
        <f>R278</f>
        <v>3.0000000000000001E-3</v>
      </c>
      <c r="AI278" s="64"/>
    </row>
    <row r="279" spans="1:35" ht="13.5" customHeight="1" x14ac:dyDescent="0.2">
      <c r="A279" s="74">
        <v>276</v>
      </c>
      <c r="B279" s="70" t="s">
        <v>1808</v>
      </c>
      <c r="C279" s="68" t="s">
        <v>1805</v>
      </c>
      <c r="D279" s="67" t="s">
        <v>1806</v>
      </c>
      <c r="E279" s="67" t="s">
        <v>421</v>
      </c>
      <c r="F279" s="67" t="s">
        <v>1807</v>
      </c>
      <c r="G279" s="76"/>
      <c r="H279" s="67" t="s">
        <v>423</v>
      </c>
      <c r="I279" s="67" t="s">
        <v>423</v>
      </c>
      <c r="J279" s="67" t="s">
        <v>774</v>
      </c>
      <c r="K279" s="67" t="s">
        <v>561</v>
      </c>
      <c r="L279" s="67" t="s">
        <v>438</v>
      </c>
      <c r="M279" s="67" t="s">
        <v>775</v>
      </c>
      <c r="N279" s="67" t="s">
        <v>421</v>
      </c>
      <c r="O279" s="67" t="s">
        <v>426</v>
      </c>
      <c r="P279" s="77"/>
      <c r="Q279" s="67" t="s">
        <v>1809</v>
      </c>
      <c r="R279" s="69">
        <v>0.28499999999999998</v>
      </c>
      <c r="S279" s="70">
        <v>2</v>
      </c>
      <c r="T279" s="70">
        <v>1</v>
      </c>
      <c r="U279" s="70">
        <v>1</v>
      </c>
      <c r="V279" s="70">
        <v>1</v>
      </c>
      <c r="W279" s="70"/>
      <c r="X279" s="70"/>
      <c r="Y279" s="78">
        <v>39645</v>
      </c>
      <c r="Z279" s="70">
        <v>1</v>
      </c>
      <c r="AA279" s="70"/>
      <c r="AB279" s="70"/>
      <c r="AC279" s="69">
        <f t="shared" si="13"/>
        <v>0.28499999999999998</v>
      </c>
      <c r="AD279" s="69"/>
      <c r="AE279" s="69"/>
      <c r="AF279" s="69"/>
      <c r="AG279" s="69">
        <f t="shared" ref="AG279:AG310" si="14">R279</f>
        <v>0.28499999999999998</v>
      </c>
      <c r="AH279" s="69"/>
      <c r="AI279" s="64"/>
    </row>
    <row r="280" spans="1:35" ht="13.5" customHeight="1" x14ac:dyDescent="0.2">
      <c r="A280" s="74">
        <v>277</v>
      </c>
      <c r="B280" s="70" t="s">
        <v>1808</v>
      </c>
      <c r="C280" s="68" t="s">
        <v>1810</v>
      </c>
      <c r="D280" s="67" t="s">
        <v>1806</v>
      </c>
      <c r="E280" s="67" t="s">
        <v>421</v>
      </c>
      <c r="F280" s="67" t="s">
        <v>1811</v>
      </c>
      <c r="G280" s="76"/>
      <c r="H280" s="67" t="s">
        <v>423</v>
      </c>
      <c r="I280" s="67" t="s">
        <v>423</v>
      </c>
      <c r="J280" s="67" t="s">
        <v>774</v>
      </c>
      <c r="K280" s="67" t="s">
        <v>436</v>
      </c>
      <c r="L280" s="67" t="s">
        <v>438</v>
      </c>
      <c r="M280" s="67" t="s">
        <v>775</v>
      </c>
      <c r="N280" s="67" t="s">
        <v>421</v>
      </c>
      <c r="O280" s="67" t="s">
        <v>426</v>
      </c>
      <c r="P280" s="77"/>
      <c r="Q280" s="67" t="s">
        <v>1809</v>
      </c>
      <c r="R280" s="69">
        <v>0.28499999999999998</v>
      </c>
      <c r="S280" s="70">
        <v>2</v>
      </c>
      <c r="T280" s="70">
        <v>1</v>
      </c>
      <c r="U280" s="70">
        <v>1</v>
      </c>
      <c r="V280" s="70">
        <v>1</v>
      </c>
      <c r="W280" s="70"/>
      <c r="X280" s="70"/>
      <c r="Y280" s="78">
        <v>39645</v>
      </c>
      <c r="Z280" s="70">
        <v>1</v>
      </c>
      <c r="AA280" s="70"/>
      <c r="AB280" s="70"/>
      <c r="AC280" s="69">
        <f t="shared" si="13"/>
        <v>0.28499999999999998</v>
      </c>
      <c r="AD280" s="69"/>
      <c r="AE280" s="69"/>
      <c r="AF280" s="69"/>
      <c r="AG280" s="69">
        <f t="shared" si="14"/>
        <v>0.28499999999999998</v>
      </c>
      <c r="AH280" s="69"/>
      <c r="AI280" s="64"/>
    </row>
    <row r="281" spans="1:35" ht="13.5" customHeight="1" x14ac:dyDescent="0.2">
      <c r="A281" s="74">
        <v>278</v>
      </c>
      <c r="B281" s="70" t="s">
        <v>1815</v>
      </c>
      <c r="C281" s="68" t="s">
        <v>1812</v>
      </c>
      <c r="D281" s="67" t="s">
        <v>1813</v>
      </c>
      <c r="E281" s="67" t="s">
        <v>421</v>
      </c>
      <c r="F281" s="67" t="s">
        <v>1814</v>
      </c>
      <c r="G281" s="76"/>
      <c r="H281" s="67" t="s">
        <v>423</v>
      </c>
      <c r="I281" s="67" t="s">
        <v>423</v>
      </c>
      <c r="J281" s="67" t="s">
        <v>776</v>
      </c>
      <c r="K281" s="67" t="s">
        <v>441</v>
      </c>
      <c r="L281" s="67" t="s">
        <v>425</v>
      </c>
      <c r="M281" s="67" t="s">
        <v>487</v>
      </c>
      <c r="N281" s="67" t="s">
        <v>421</v>
      </c>
      <c r="O281" s="67" t="s">
        <v>426</v>
      </c>
      <c r="P281" s="77"/>
      <c r="Q281" s="67" t="s">
        <v>662</v>
      </c>
      <c r="R281" s="69">
        <v>0.14000000000000001</v>
      </c>
      <c r="S281" s="70">
        <v>2</v>
      </c>
      <c r="T281" s="70">
        <v>1</v>
      </c>
      <c r="U281" s="70">
        <v>1</v>
      </c>
      <c r="V281" s="70">
        <v>1</v>
      </c>
      <c r="W281" s="70"/>
      <c r="X281" s="70"/>
      <c r="Y281" s="78">
        <v>39645</v>
      </c>
      <c r="Z281" s="70">
        <v>1</v>
      </c>
      <c r="AA281" s="70">
        <v>1</v>
      </c>
      <c r="AB281" s="70"/>
      <c r="AC281" s="69">
        <f t="shared" si="13"/>
        <v>0.14000000000000001</v>
      </c>
      <c r="AD281" s="69"/>
      <c r="AE281" s="69"/>
      <c r="AF281" s="69"/>
      <c r="AG281" s="69">
        <f t="shared" si="14"/>
        <v>0.14000000000000001</v>
      </c>
      <c r="AH281" s="69"/>
      <c r="AI281" s="64"/>
    </row>
    <row r="282" spans="1:35" ht="13.5" customHeight="1" x14ac:dyDescent="0.2">
      <c r="A282" s="74">
        <v>279</v>
      </c>
      <c r="B282" s="70" t="s">
        <v>1819</v>
      </c>
      <c r="C282" s="68" t="s">
        <v>1816</v>
      </c>
      <c r="D282" s="67" t="s">
        <v>1817</v>
      </c>
      <c r="E282" s="67" t="s">
        <v>421</v>
      </c>
      <c r="F282" s="67" t="s">
        <v>1818</v>
      </c>
      <c r="G282" s="76"/>
      <c r="H282" s="67" t="s">
        <v>423</v>
      </c>
      <c r="I282" s="67" t="s">
        <v>423</v>
      </c>
      <c r="J282" s="67" t="s">
        <v>776</v>
      </c>
      <c r="K282" s="67" t="s">
        <v>424</v>
      </c>
      <c r="L282" s="67" t="s">
        <v>425</v>
      </c>
      <c r="M282" s="67" t="s">
        <v>487</v>
      </c>
      <c r="N282" s="67" t="s">
        <v>421</v>
      </c>
      <c r="O282" s="67" t="s">
        <v>426</v>
      </c>
      <c r="P282" s="77"/>
      <c r="Q282" s="67" t="s">
        <v>702</v>
      </c>
      <c r="R282" s="69">
        <v>0.125</v>
      </c>
      <c r="S282" s="70">
        <v>0</v>
      </c>
      <c r="T282" s="70">
        <v>1</v>
      </c>
      <c r="U282" s="70">
        <v>1</v>
      </c>
      <c r="V282" s="70">
        <v>1</v>
      </c>
      <c r="W282" s="70"/>
      <c r="X282" s="70"/>
      <c r="Y282" s="78">
        <v>39645</v>
      </c>
      <c r="Z282" s="70">
        <v>1</v>
      </c>
      <c r="AA282" s="70">
        <v>1</v>
      </c>
      <c r="AB282" s="70"/>
      <c r="AC282" s="69">
        <f t="shared" si="13"/>
        <v>0.125</v>
      </c>
      <c r="AD282" s="69"/>
      <c r="AE282" s="69"/>
      <c r="AF282" s="69"/>
      <c r="AG282" s="69">
        <f t="shared" si="14"/>
        <v>0.125</v>
      </c>
      <c r="AH282" s="69"/>
      <c r="AI282" s="64"/>
    </row>
    <row r="283" spans="1:35" ht="13.5" customHeight="1" x14ac:dyDescent="0.2">
      <c r="A283" s="74">
        <v>280</v>
      </c>
      <c r="B283" s="70" t="s">
        <v>1823</v>
      </c>
      <c r="C283" s="68" t="s">
        <v>1820</v>
      </c>
      <c r="D283" s="67" t="s">
        <v>1821</v>
      </c>
      <c r="E283" s="67" t="s">
        <v>421</v>
      </c>
      <c r="F283" s="67" t="s">
        <v>1822</v>
      </c>
      <c r="G283" s="76"/>
      <c r="H283" s="67" t="s">
        <v>423</v>
      </c>
      <c r="I283" s="67" t="s">
        <v>423</v>
      </c>
      <c r="J283" s="67" t="s">
        <v>777</v>
      </c>
      <c r="K283" s="67" t="s">
        <v>436</v>
      </c>
      <c r="L283" s="67" t="s">
        <v>425</v>
      </c>
      <c r="M283" s="67" t="s">
        <v>775</v>
      </c>
      <c r="N283" s="67" t="s">
        <v>421</v>
      </c>
      <c r="O283" s="67" t="s">
        <v>426</v>
      </c>
      <c r="P283" s="77"/>
      <c r="Q283" s="67" t="s">
        <v>1824</v>
      </c>
      <c r="R283" s="69">
        <v>0.17</v>
      </c>
      <c r="S283" s="70">
        <v>2</v>
      </c>
      <c r="T283" s="70">
        <v>1</v>
      </c>
      <c r="U283" s="70">
        <v>1</v>
      </c>
      <c r="V283" s="70">
        <v>1</v>
      </c>
      <c r="W283" s="70"/>
      <c r="X283" s="70"/>
      <c r="Y283" s="78">
        <v>39645</v>
      </c>
      <c r="Z283" s="70">
        <v>1</v>
      </c>
      <c r="AA283" s="70"/>
      <c r="AB283" s="70"/>
      <c r="AC283" s="69">
        <f t="shared" si="13"/>
        <v>0.17</v>
      </c>
      <c r="AD283" s="69"/>
      <c r="AE283" s="69"/>
      <c r="AF283" s="69"/>
      <c r="AG283" s="69">
        <f t="shared" si="14"/>
        <v>0.17</v>
      </c>
      <c r="AH283" s="69"/>
      <c r="AI283" s="64"/>
    </row>
    <row r="284" spans="1:35" ht="13.5" customHeight="1" x14ac:dyDescent="0.2">
      <c r="A284" s="74">
        <v>281</v>
      </c>
      <c r="B284" s="70" t="s">
        <v>1823</v>
      </c>
      <c r="C284" s="68" t="s">
        <v>1825</v>
      </c>
      <c r="D284" s="67" t="s">
        <v>1806</v>
      </c>
      <c r="E284" s="67" t="s">
        <v>421</v>
      </c>
      <c r="F284" s="67" t="s">
        <v>1826</v>
      </c>
      <c r="G284" s="76"/>
      <c r="H284" s="67" t="s">
        <v>423</v>
      </c>
      <c r="I284" s="67" t="s">
        <v>423</v>
      </c>
      <c r="J284" s="67" t="s">
        <v>777</v>
      </c>
      <c r="K284" s="67" t="s">
        <v>567</v>
      </c>
      <c r="L284" s="67" t="s">
        <v>439</v>
      </c>
      <c r="M284" s="67" t="s">
        <v>775</v>
      </c>
      <c r="N284" s="67" t="s">
        <v>421</v>
      </c>
      <c r="O284" s="67" t="s">
        <v>426</v>
      </c>
      <c r="P284" s="77"/>
      <c r="Q284" s="67" t="s">
        <v>1827</v>
      </c>
      <c r="R284" s="69">
        <v>0.17499999999999999</v>
      </c>
      <c r="S284" s="70">
        <v>2</v>
      </c>
      <c r="T284" s="70">
        <v>1</v>
      </c>
      <c r="U284" s="70">
        <v>1</v>
      </c>
      <c r="V284" s="70">
        <v>1</v>
      </c>
      <c r="W284" s="70"/>
      <c r="X284" s="70"/>
      <c r="Y284" s="78">
        <v>39645</v>
      </c>
      <c r="Z284" s="70">
        <v>1</v>
      </c>
      <c r="AA284" s="70"/>
      <c r="AB284" s="70"/>
      <c r="AC284" s="69">
        <f t="shared" si="13"/>
        <v>0.17499999999999999</v>
      </c>
      <c r="AD284" s="69"/>
      <c r="AE284" s="69"/>
      <c r="AF284" s="69"/>
      <c r="AG284" s="69">
        <f t="shared" si="14"/>
        <v>0.17499999999999999</v>
      </c>
      <c r="AH284" s="69"/>
      <c r="AI284" s="64"/>
    </row>
    <row r="285" spans="1:35" ht="13.5" customHeight="1" x14ac:dyDescent="0.2">
      <c r="A285" s="74">
        <v>282</v>
      </c>
      <c r="B285" s="70" t="s">
        <v>1831</v>
      </c>
      <c r="C285" s="68" t="s">
        <v>1828</v>
      </c>
      <c r="D285" s="67" t="s">
        <v>1829</v>
      </c>
      <c r="E285" s="67" t="s">
        <v>421</v>
      </c>
      <c r="F285" s="67" t="s">
        <v>1830</v>
      </c>
      <c r="G285" s="76"/>
      <c r="H285" s="67" t="s">
        <v>423</v>
      </c>
      <c r="I285" s="67" t="s">
        <v>423</v>
      </c>
      <c r="J285" s="67" t="s">
        <v>777</v>
      </c>
      <c r="K285" s="67" t="s">
        <v>567</v>
      </c>
      <c r="L285" s="67" t="s">
        <v>438</v>
      </c>
      <c r="M285" s="67" t="s">
        <v>775</v>
      </c>
      <c r="N285" s="67" t="s">
        <v>421</v>
      </c>
      <c r="O285" s="67" t="s">
        <v>426</v>
      </c>
      <c r="P285" s="77"/>
      <c r="Q285" s="67" t="s">
        <v>1832</v>
      </c>
      <c r="R285" s="69">
        <v>0.25059999999999999</v>
      </c>
      <c r="S285" s="70">
        <v>2</v>
      </c>
      <c r="T285" s="70">
        <v>1</v>
      </c>
      <c r="U285" s="70">
        <v>1</v>
      </c>
      <c r="V285" s="70">
        <v>1</v>
      </c>
      <c r="W285" s="70"/>
      <c r="X285" s="70"/>
      <c r="Y285" s="78">
        <v>39776</v>
      </c>
      <c r="Z285" s="70">
        <v>1</v>
      </c>
      <c r="AA285" s="70"/>
      <c r="AB285" s="70"/>
      <c r="AC285" s="69">
        <f t="shared" si="13"/>
        <v>0.25059999999999999</v>
      </c>
      <c r="AD285" s="69"/>
      <c r="AE285" s="69"/>
      <c r="AF285" s="69"/>
      <c r="AG285" s="69">
        <f t="shared" si="14"/>
        <v>0.25059999999999999</v>
      </c>
      <c r="AH285" s="69"/>
      <c r="AI285" s="64"/>
    </row>
    <row r="286" spans="1:35" ht="13.5" customHeight="1" x14ac:dyDescent="0.2">
      <c r="A286" s="74">
        <v>283</v>
      </c>
      <c r="B286" s="70" t="s">
        <v>1834</v>
      </c>
      <c r="C286" s="68" t="s">
        <v>1836</v>
      </c>
      <c r="D286" s="67" t="s">
        <v>1833</v>
      </c>
      <c r="E286" s="67" t="s">
        <v>421</v>
      </c>
      <c r="F286" s="67" t="s">
        <v>1837</v>
      </c>
      <c r="G286" s="76"/>
      <c r="H286" s="67" t="s">
        <v>423</v>
      </c>
      <c r="I286" s="67" t="s">
        <v>423</v>
      </c>
      <c r="J286" s="67" t="s">
        <v>777</v>
      </c>
      <c r="K286" s="67" t="s">
        <v>433</v>
      </c>
      <c r="L286" s="67" t="s">
        <v>438</v>
      </c>
      <c r="M286" s="67" t="s">
        <v>775</v>
      </c>
      <c r="N286" s="67" t="s">
        <v>421</v>
      </c>
      <c r="O286" s="67" t="s">
        <v>426</v>
      </c>
      <c r="P286" s="77"/>
      <c r="Q286" s="67" t="s">
        <v>1835</v>
      </c>
      <c r="R286" s="69">
        <v>0.17</v>
      </c>
      <c r="S286" s="70">
        <v>2</v>
      </c>
      <c r="T286" s="70">
        <v>1</v>
      </c>
      <c r="U286" s="70">
        <v>1</v>
      </c>
      <c r="V286" s="70">
        <v>1</v>
      </c>
      <c r="W286" s="70"/>
      <c r="X286" s="70"/>
      <c r="Y286" s="78">
        <v>39776</v>
      </c>
      <c r="Z286" s="70">
        <v>1</v>
      </c>
      <c r="AA286" s="70"/>
      <c r="AB286" s="70"/>
      <c r="AC286" s="69">
        <f t="shared" si="13"/>
        <v>0.17</v>
      </c>
      <c r="AD286" s="69"/>
      <c r="AE286" s="69"/>
      <c r="AF286" s="69"/>
      <c r="AG286" s="69">
        <f t="shared" si="14"/>
        <v>0.17</v>
      </c>
      <c r="AH286" s="69"/>
      <c r="AI286" s="64"/>
    </row>
    <row r="287" spans="1:35" ht="13.5" customHeight="1" x14ac:dyDescent="0.2">
      <c r="A287" s="74">
        <v>284</v>
      </c>
      <c r="B287" s="70" t="s">
        <v>1840</v>
      </c>
      <c r="C287" s="68" t="s">
        <v>1838</v>
      </c>
      <c r="D287" s="67" t="s">
        <v>1833</v>
      </c>
      <c r="E287" s="67" t="s">
        <v>421</v>
      </c>
      <c r="F287" s="67" t="s">
        <v>1839</v>
      </c>
      <c r="G287" s="76"/>
      <c r="H287" s="67" t="s">
        <v>423</v>
      </c>
      <c r="I287" s="67" t="s">
        <v>423</v>
      </c>
      <c r="J287" s="67" t="s">
        <v>777</v>
      </c>
      <c r="K287" s="67" t="s">
        <v>436</v>
      </c>
      <c r="L287" s="67" t="s">
        <v>438</v>
      </c>
      <c r="M287" s="67" t="s">
        <v>775</v>
      </c>
      <c r="N287" s="67" t="s">
        <v>421</v>
      </c>
      <c r="O287" s="67" t="s">
        <v>426</v>
      </c>
      <c r="P287" s="77"/>
      <c r="Q287" s="67" t="s">
        <v>1841</v>
      </c>
      <c r="R287" s="69">
        <v>0.17</v>
      </c>
      <c r="S287" s="70">
        <v>2</v>
      </c>
      <c r="T287" s="70">
        <v>1</v>
      </c>
      <c r="U287" s="70">
        <v>1</v>
      </c>
      <c r="V287" s="70">
        <v>1</v>
      </c>
      <c r="W287" s="70"/>
      <c r="X287" s="70"/>
      <c r="Y287" s="78">
        <v>39776</v>
      </c>
      <c r="Z287" s="70">
        <v>1</v>
      </c>
      <c r="AA287" s="70"/>
      <c r="AB287" s="70"/>
      <c r="AC287" s="69">
        <f t="shared" si="13"/>
        <v>0.17</v>
      </c>
      <c r="AD287" s="69"/>
      <c r="AE287" s="69"/>
      <c r="AF287" s="69"/>
      <c r="AG287" s="69">
        <f t="shared" si="14"/>
        <v>0.17</v>
      </c>
      <c r="AH287" s="69"/>
      <c r="AI287" s="64"/>
    </row>
    <row r="288" spans="1:35" ht="13.5" customHeight="1" x14ac:dyDescent="0.2">
      <c r="A288" s="74">
        <v>285</v>
      </c>
      <c r="B288" s="70" t="s">
        <v>1844</v>
      </c>
      <c r="C288" s="68" t="s">
        <v>1845</v>
      </c>
      <c r="D288" s="67" t="s">
        <v>1846</v>
      </c>
      <c r="E288" s="67" t="s">
        <v>421</v>
      </c>
      <c r="F288" s="67" t="s">
        <v>1847</v>
      </c>
      <c r="G288" s="76"/>
      <c r="H288" s="67" t="s">
        <v>423</v>
      </c>
      <c r="I288" s="67" t="s">
        <v>423</v>
      </c>
      <c r="J288" s="67" t="s">
        <v>1842</v>
      </c>
      <c r="K288" s="67" t="s">
        <v>1843</v>
      </c>
      <c r="L288" s="67" t="s">
        <v>438</v>
      </c>
      <c r="M288" s="67" t="s">
        <v>463</v>
      </c>
      <c r="N288" s="67" t="s">
        <v>421</v>
      </c>
      <c r="O288" s="67" t="s">
        <v>426</v>
      </c>
      <c r="P288" s="77"/>
      <c r="Q288" s="67" t="s">
        <v>1003</v>
      </c>
      <c r="R288" s="69">
        <v>0.2</v>
      </c>
      <c r="S288" s="70">
        <v>0</v>
      </c>
      <c r="T288" s="70">
        <v>1</v>
      </c>
      <c r="U288" s="70">
        <v>1</v>
      </c>
      <c r="V288" s="70">
        <v>1</v>
      </c>
      <c r="W288" s="70"/>
      <c r="X288" s="70"/>
      <c r="Y288" s="78">
        <v>39294</v>
      </c>
      <c r="Z288" s="70">
        <v>1</v>
      </c>
      <c r="AA288" s="70"/>
      <c r="AB288" s="70"/>
      <c r="AC288" s="69">
        <f t="shared" si="13"/>
        <v>0.2</v>
      </c>
      <c r="AD288" s="69"/>
      <c r="AE288" s="69"/>
      <c r="AF288" s="69"/>
      <c r="AG288" s="69">
        <f t="shared" si="14"/>
        <v>0.2</v>
      </c>
      <c r="AH288" s="69"/>
      <c r="AI288" s="64"/>
    </row>
    <row r="289" spans="1:35" ht="13.5" customHeight="1" x14ac:dyDescent="0.2">
      <c r="A289" s="74">
        <v>286</v>
      </c>
      <c r="B289" s="70" t="s">
        <v>1844</v>
      </c>
      <c r="C289" s="68" t="s">
        <v>1848</v>
      </c>
      <c r="D289" s="67" t="s">
        <v>1846</v>
      </c>
      <c r="E289" s="67" t="s">
        <v>421</v>
      </c>
      <c r="F289" s="67" t="s">
        <v>1849</v>
      </c>
      <c r="G289" s="76"/>
      <c r="H289" s="67" t="s">
        <v>423</v>
      </c>
      <c r="I289" s="67" t="s">
        <v>423</v>
      </c>
      <c r="J289" s="67" t="s">
        <v>1842</v>
      </c>
      <c r="K289" s="67" t="s">
        <v>433</v>
      </c>
      <c r="L289" s="67" t="s">
        <v>438</v>
      </c>
      <c r="M289" s="67" t="s">
        <v>463</v>
      </c>
      <c r="N289" s="67" t="s">
        <v>421</v>
      </c>
      <c r="O289" s="67" t="s">
        <v>426</v>
      </c>
      <c r="P289" s="77"/>
      <c r="Q289" s="67" t="s">
        <v>1003</v>
      </c>
      <c r="R289" s="69">
        <v>0.2</v>
      </c>
      <c r="S289" s="70">
        <v>0</v>
      </c>
      <c r="T289" s="70">
        <v>1</v>
      </c>
      <c r="U289" s="70">
        <v>1</v>
      </c>
      <c r="V289" s="70">
        <v>1</v>
      </c>
      <c r="W289" s="70"/>
      <c r="X289" s="70"/>
      <c r="Y289" s="78">
        <v>39294</v>
      </c>
      <c r="Z289" s="70">
        <v>1</v>
      </c>
      <c r="AA289" s="70"/>
      <c r="AB289" s="70"/>
      <c r="AC289" s="69">
        <f t="shared" si="13"/>
        <v>0.2</v>
      </c>
      <c r="AD289" s="69"/>
      <c r="AE289" s="69"/>
      <c r="AF289" s="69"/>
      <c r="AG289" s="69">
        <f t="shared" si="14"/>
        <v>0.2</v>
      </c>
      <c r="AH289" s="69"/>
      <c r="AI289" s="64"/>
    </row>
    <row r="290" spans="1:35" ht="13.5" customHeight="1" x14ac:dyDescent="0.2">
      <c r="A290" s="74">
        <v>287</v>
      </c>
      <c r="B290" s="70" t="s">
        <v>1853</v>
      </c>
      <c r="C290" s="68" t="s">
        <v>1850</v>
      </c>
      <c r="D290" s="67" t="s">
        <v>1851</v>
      </c>
      <c r="E290" s="67" t="s">
        <v>421</v>
      </c>
      <c r="F290" s="67" t="s">
        <v>1852</v>
      </c>
      <c r="G290" s="76"/>
      <c r="H290" s="67" t="s">
        <v>423</v>
      </c>
      <c r="I290" s="67" t="s">
        <v>423</v>
      </c>
      <c r="J290" s="67" t="s">
        <v>1842</v>
      </c>
      <c r="K290" s="67" t="s">
        <v>431</v>
      </c>
      <c r="L290" s="67" t="s">
        <v>425</v>
      </c>
      <c r="M290" s="67" t="s">
        <v>463</v>
      </c>
      <c r="N290" s="67" t="s">
        <v>421</v>
      </c>
      <c r="O290" s="67" t="s">
        <v>426</v>
      </c>
      <c r="P290" s="77"/>
      <c r="Q290" s="67" t="s">
        <v>895</v>
      </c>
      <c r="R290" s="69">
        <v>0.06</v>
      </c>
      <c r="S290" s="70">
        <v>2</v>
      </c>
      <c r="T290" s="70">
        <v>1</v>
      </c>
      <c r="U290" s="70">
        <v>1</v>
      </c>
      <c r="V290" s="70">
        <v>1</v>
      </c>
      <c r="W290" s="70"/>
      <c r="X290" s="70"/>
      <c r="Y290" s="78">
        <v>38596</v>
      </c>
      <c r="Z290" s="70">
        <v>1</v>
      </c>
      <c r="AA290" s="70"/>
      <c r="AB290" s="70"/>
      <c r="AC290" s="69">
        <f t="shared" si="13"/>
        <v>0.06</v>
      </c>
      <c r="AD290" s="69"/>
      <c r="AE290" s="69"/>
      <c r="AF290" s="69"/>
      <c r="AG290" s="69">
        <f t="shared" si="14"/>
        <v>0.06</v>
      </c>
      <c r="AH290" s="69"/>
      <c r="AI290" s="64"/>
    </row>
    <row r="291" spans="1:35" ht="13.5" customHeight="1" x14ac:dyDescent="0.2">
      <c r="A291" s="74">
        <v>288</v>
      </c>
      <c r="B291" s="70" t="s">
        <v>1856</v>
      </c>
      <c r="C291" s="68" t="s">
        <v>1854</v>
      </c>
      <c r="D291" s="67" t="s">
        <v>1851</v>
      </c>
      <c r="E291" s="67" t="s">
        <v>421</v>
      </c>
      <c r="F291" s="67" t="s">
        <v>1855</v>
      </c>
      <c r="G291" s="76"/>
      <c r="H291" s="67" t="s">
        <v>423</v>
      </c>
      <c r="I291" s="67" t="s">
        <v>423</v>
      </c>
      <c r="J291" s="67" t="s">
        <v>1842</v>
      </c>
      <c r="K291" s="67" t="s">
        <v>431</v>
      </c>
      <c r="L291" s="67" t="s">
        <v>440</v>
      </c>
      <c r="M291" s="67" t="s">
        <v>463</v>
      </c>
      <c r="N291" s="67" t="s">
        <v>421</v>
      </c>
      <c r="O291" s="67" t="s">
        <v>426</v>
      </c>
      <c r="P291" s="77"/>
      <c r="Q291" s="67" t="s">
        <v>709</v>
      </c>
      <c r="R291" s="69">
        <v>0.12</v>
      </c>
      <c r="S291" s="70">
        <v>2</v>
      </c>
      <c r="T291" s="70">
        <v>1</v>
      </c>
      <c r="U291" s="70">
        <v>1</v>
      </c>
      <c r="V291" s="70">
        <v>1</v>
      </c>
      <c r="W291" s="70"/>
      <c r="X291" s="70"/>
      <c r="Y291" s="78">
        <v>38596</v>
      </c>
      <c r="Z291" s="70">
        <v>1</v>
      </c>
      <c r="AA291" s="70"/>
      <c r="AB291" s="70"/>
      <c r="AC291" s="69">
        <f t="shared" si="13"/>
        <v>0.12</v>
      </c>
      <c r="AD291" s="69"/>
      <c r="AE291" s="69"/>
      <c r="AF291" s="69"/>
      <c r="AG291" s="69">
        <f t="shared" si="14"/>
        <v>0.12</v>
      </c>
      <c r="AH291" s="69"/>
      <c r="AI291" s="64"/>
    </row>
    <row r="292" spans="1:35" ht="13.5" customHeight="1" x14ac:dyDescent="0.2">
      <c r="A292" s="74">
        <v>289</v>
      </c>
      <c r="B292" s="70" t="s">
        <v>1853</v>
      </c>
      <c r="C292" s="68" t="s">
        <v>1857</v>
      </c>
      <c r="D292" s="67" t="s">
        <v>1851</v>
      </c>
      <c r="E292" s="67" t="s">
        <v>421</v>
      </c>
      <c r="F292" s="67" t="s">
        <v>1858</v>
      </c>
      <c r="G292" s="76"/>
      <c r="H292" s="67" t="s">
        <v>423</v>
      </c>
      <c r="I292" s="67" t="s">
        <v>423</v>
      </c>
      <c r="J292" s="67" t="s">
        <v>1842</v>
      </c>
      <c r="K292" s="67" t="s">
        <v>432</v>
      </c>
      <c r="L292" s="67" t="s">
        <v>440</v>
      </c>
      <c r="M292" s="67" t="s">
        <v>463</v>
      </c>
      <c r="N292" s="67" t="s">
        <v>421</v>
      </c>
      <c r="O292" s="67" t="s">
        <v>426</v>
      </c>
      <c r="P292" s="77"/>
      <c r="Q292" s="67" t="s">
        <v>895</v>
      </c>
      <c r="R292" s="69">
        <v>0.06</v>
      </c>
      <c r="S292" s="70">
        <v>2</v>
      </c>
      <c r="T292" s="70">
        <v>1</v>
      </c>
      <c r="U292" s="70">
        <v>1</v>
      </c>
      <c r="V292" s="70">
        <v>1</v>
      </c>
      <c r="W292" s="70"/>
      <c r="X292" s="70"/>
      <c r="Y292" s="78">
        <v>38596</v>
      </c>
      <c r="Z292" s="70">
        <v>1</v>
      </c>
      <c r="AA292" s="70"/>
      <c r="AB292" s="70"/>
      <c r="AC292" s="69">
        <f t="shared" si="13"/>
        <v>0.06</v>
      </c>
      <c r="AD292" s="69"/>
      <c r="AE292" s="69"/>
      <c r="AF292" s="69"/>
      <c r="AG292" s="69">
        <f t="shared" si="14"/>
        <v>0.06</v>
      </c>
      <c r="AH292" s="69"/>
      <c r="AI292" s="64"/>
    </row>
    <row r="293" spans="1:35" ht="13.5" customHeight="1" x14ac:dyDescent="0.2">
      <c r="A293" s="74">
        <v>290</v>
      </c>
      <c r="B293" s="70" t="s">
        <v>1863</v>
      </c>
      <c r="C293" s="68" t="s">
        <v>1860</v>
      </c>
      <c r="D293" s="67" t="s">
        <v>1861</v>
      </c>
      <c r="E293" s="67" t="s">
        <v>421</v>
      </c>
      <c r="F293" s="67" t="s">
        <v>1862</v>
      </c>
      <c r="G293" s="76"/>
      <c r="H293" s="67" t="s">
        <v>423</v>
      </c>
      <c r="I293" s="67" t="s">
        <v>423</v>
      </c>
      <c r="J293" s="67" t="s">
        <v>1842</v>
      </c>
      <c r="K293" s="67" t="s">
        <v>433</v>
      </c>
      <c r="L293" s="67" t="s">
        <v>439</v>
      </c>
      <c r="M293" s="67" t="s">
        <v>463</v>
      </c>
      <c r="N293" s="67" t="s">
        <v>421</v>
      </c>
      <c r="O293" s="67" t="s">
        <v>426</v>
      </c>
      <c r="P293" s="77"/>
      <c r="Q293" s="67" t="s">
        <v>908</v>
      </c>
      <c r="R293" s="69">
        <v>0.18</v>
      </c>
      <c r="S293" s="70">
        <v>0</v>
      </c>
      <c r="T293" s="70">
        <v>1</v>
      </c>
      <c r="U293" s="70">
        <v>1</v>
      </c>
      <c r="V293" s="70">
        <v>1</v>
      </c>
      <c r="W293" s="70"/>
      <c r="X293" s="70"/>
      <c r="Y293" s="78">
        <v>39294</v>
      </c>
      <c r="Z293" s="70">
        <v>1</v>
      </c>
      <c r="AA293" s="70"/>
      <c r="AB293" s="70"/>
      <c r="AC293" s="69">
        <f t="shared" si="13"/>
        <v>0.18</v>
      </c>
      <c r="AD293" s="69"/>
      <c r="AE293" s="69"/>
      <c r="AF293" s="69"/>
      <c r="AG293" s="69">
        <f t="shared" si="14"/>
        <v>0.18</v>
      </c>
      <c r="AH293" s="69"/>
      <c r="AI293" s="64"/>
    </row>
    <row r="294" spans="1:35" ht="13.5" customHeight="1" x14ac:dyDescent="0.2">
      <c r="A294" s="74">
        <v>291</v>
      </c>
      <c r="B294" s="70" t="s">
        <v>1863</v>
      </c>
      <c r="C294" s="68" t="s">
        <v>1864</v>
      </c>
      <c r="D294" s="67" t="s">
        <v>1861</v>
      </c>
      <c r="E294" s="67" t="s">
        <v>421</v>
      </c>
      <c r="F294" s="67" t="s">
        <v>1865</v>
      </c>
      <c r="G294" s="76"/>
      <c r="H294" s="67" t="s">
        <v>423</v>
      </c>
      <c r="I294" s="67" t="s">
        <v>423</v>
      </c>
      <c r="J294" s="67" t="s">
        <v>1842</v>
      </c>
      <c r="K294" s="67" t="s">
        <v>1843</v>
      </c>
      <c r="L294" s="67" t="s">
        <v>440</v>
      </c>
      <c r="M294" s="67" t="s">
        <v>463</v>
      </c>
      <c r="N294" s="67" t="s">
        <v>421</v>
      </c>
      <c r="O294" s="67" t="s">
        <v>426</v>
      </c>
      <c r="P294" s="77"/>
      <c r="Q294" s="67" t="s">
        <v>908</v>
      </c>
      <c r="R294" s="69">
        <v>0.18</v>
      </c>
      <c r="S294" s="70">
        <v>0</v>
      </c>
      <c r="T294" s="70">
        <v>1</v>
      </c>
      <c r="U294" s="70">
        <v>1</v>
      </c>
      <c r="V294" s="70">
        <v>1</v>
      </c>
      <c r="W294" s="70"/>
      <c r="X294" s="70"/>
      <c r="Y294" s="78">
        <v>39294</v>
      </c>
      <c r="Z294" s="70">
        <v>1</v>
      </c>
      <c r="AA294" s="70"/>
      <c r="AB294" s="70"/>
      <c r="AC294" s="69">
        <f t="shared" si="13"/>
        <v>0.18</v>
      </c>
      <c r="AD294" s="69"/>
      <c r="AE294" s="69"/>
      <c r="AF294" s="69"/>
      <c r="AG294" s="69">
        <f t="shared" si="14"/>
        <v>0.18</v>
      </c>
      <c r="AH294" s="69"/>
      <c r="AI294" s="64"/>
    </row>
    <row r="295" spans="1:35" ht="13.5" customHeight="1" x14ac:dyDescent="0.2">
      <c r="A295" s="74">
        <v>292</v>
      </c>
      <c r="B295" s="70" t="s">
        <v>1869</v>
      </c>
      <c r="C295" s="68" t="s">
        <v>1866</v>
      </c>
      <c r="D295" s="67" t="s">
        <v>1867</v>
      </c>
      <c r="E295" s="67" t="s">
        <v>421</v>
      </c>
      <c r="F295" s="67" t="s">
        <v>1868</v>
      </c>
      <c r="G295" s="76"/>
      <c r="H295" s="67" t="s">
        <v>423</v>
      </c>
      <c r="I295" s="67" t="s">
        <v>423</v>
      </c>
      <c r="J295" s="67" t="s">
        <v>1842</v>
      </c>
      <c r="K295" s="67" t="s">
        <v>424</v>
      </c>
      <c r="L295" s="67" t="s">
        <v>440</v>
      </c>
      <c r="M295" s="67" t="s">
        <v>463</v>
      </c>
      <c r="N295" s="67" t="s">
        <v>421</v>
      </c>
      <c r="O295" s="67" t="s">
        <v>426</v>
      </c>
      <c r="P295" s="77"/>
      <c r="Q295" s="67" t="s">
        <v>696</v>
      </c>
      <c r="R295" s="69">
        <v>0.05</v>
      </c>
      <c r="S295" s="70">
        <v>0</v>
      </c>
      <c r="T295" s="70">
        <v>1</v>
      </c>
      <c r="U295" s="70">
        <v>1</v>
      </c>
      <c r="V295" s="70">
        <v>1</v>
      </c>
      <c r="W295" s="70"/>
      <c r="X295" s="70"/>
      <c r="Y295" s="78">
        <v>39294</v>
      </c>
      <c r="Z295" s="70">
        <v>1</v>
      </c>
      <c r="AA295" s="70"/>
      <c r="AB295" s="70"/>
      <c r="AC295" s="69">
        <f t="shared" si="13"/>
        <v>0.05</v>
      </c>
      <c r="AD295" s="69"/>
      <c r="AE295" s="69"/>
      <c r="AF295" s="69"/>
      <c r="AG295" s="69">
        <f t="shared" si="14"/>
        <v>0.05</v>
      </c>
      <c r="AH295" s="69"/>
      <c r="AI295" s="64"/>
    </row>
    <row r="296" spans="1:35" ht="13.5" customHeight="1" x14ac:dyDescent="0.2">
      <c r="A296" s="74">
        <v>293</v>
      </c>
      <c r="B296" s="70" t="s">
        <v>1856</v>
      </c>
      <c r="C296" s="68" t="s">
        <v>1870</v>
      </c>
      <c r="D296" s="67" t="s">
        <v>1851</v>
      </c>
      <c r="E296" s="67" t="s">
        <v>421</v>
      </c>
      <c r="F296" s="67" t="s">
        <v>1871</v>
      </c>
      <c r="G296" s="76"/>
      <c r="H296" s="67" t="s">
        <v>423</v>
      </c>
      <c r="I296" s="67" t="s">
        <v>423</v>
      </c>
      <c r="J296" s="67" t="s">
        <v>1842</v>
      </c>
      <c r="K296" s="67" t="s">
        <v>432</v>
      </c>
      <c r="L296" s="67" t="s">
        <v>425</v>
      </c>
      <c r="M296" s="67" t="s">
        <v>463</v>
      </c>
      <c r="N296" s="67" t="s">
        <v>421</v>
      </c>
      <c r="O296" s="67" t="s">
        <v>426</v>
      </c>
      <c r="P296" s="77"/>
      <c r="Q296" s="67" t="s">
        <v>709</v>
      </c>
      <c r="R296" s="69">
        <v>0.12</v>
      </c>
      <c r="S296" s="70">
        <v>2</v>
      </c>
      <c r="T296" s="70">
        <v>1</v>
      </c>
      <c r="U296" s="70">
        <v>1</v>
      </c>
      <c r="V296" s="70">
        <v>1</v>
      </c>
      <c r="W296" s="70"/>
      <c r="X296" s="70"/>
      <c r="Y296" s="78">
        <v>38596</v>
      </c>
      <c r="Z296" s="70">
        <v>1</v>
      </c>
      <c r="AA296" s="70"/>
      <c r="AB296" s="70"/>
      <c r="AC296" s="69">
        <f t="shared" si="13"/>
        <v>0.12</v>
      </c>
      <c r="AD296" s="69"/>
      <c r="AE296" s="69"/>
      <c r="AF296" s="69"/>
      <c r="AG296" s="69">
        <f t="shared" si="14"/>
        <v>0.12</v>
      </c>
      <c r="AH296" s="69"/>
      <c r="AI296" s="64"/>
    </row>
    <row r="297" spans="1:35" ht="13.5" customHeight="1" x14ac:dyDescent="0.2">
      <c r="A297" s="74">
        <v>294</v>
      </c>
      <c r="B297" s="70" t="s">
        <v>27</v>
      </c>
      <c r="C297" s="68" t="s">
        <v>1873</v>
      </c>
      <c r="D297" s="67" t="s">
        <v>1874</v>
      </c>
      <c r="E297" s="67" t="s">
        <v>421</v>
      </c>
      <c r="F297" s="67" t="s">
        <v>1875</v>
      </c>
      <c r="G297" s="76"/>
      <c r="H297" s="67" t="s">
        <v>423</v>
      </c>
      <c r="I297" s="67" t="s">
        <v>423</v>
      </c>
      <c r="J297" s="67" t="s">
        <v>1876</v>
      </c>
      <c r="K297" s="67" t="s">
        <v>558</v>
      </c>
      <c r="L297" s="67" t="s">
        <v>440</v>
      </c>
      <c r="M297" s="67" t="s">
        <v>454</v>
      </c>
      <c r="N297" s="67" t="s">
        <v>421</v>
      </c>
      <c r="O297" s="67" t="s">
        <v>426</v>
      </c>
      <c r="P297" s="77"/>
      <c r="Q297" s="67" t="s">
        <v>786</v>
      </c>
      <c r="R297" s="69">
        <v>3.5999999999999997E-2</v>
      </c>
      <c r="S297" s="70">
        <v>2</v>
      </c>
      <c r="T297" s="70">
        <v>1</v>
      </c>
      <c r="U297" s="70">
        <v>1</v>
      </c>
      <c r="V297" s="70">
        <v>1</v>
      </c>
      <c r="W297" s="70"/>
      <c r="X297" s="70"/>
      <c r="Y297" s="78">
        <v>39021</v>
      </c>
      <c r="Z297" s="70">
        <v>1</v>
      </c>
      <c r="AA297" s="70"/>
      <c r="AB297" s="70"/>
      <c r="AC297" s="69">
        <f t="shared" si="13"/>
        <v>3.5999999999999997E-2</v>
      </c>
      <c r="AD297" s="69"/>
      <c r="AE297" s="69"/>
      <c r="AF297" s="69"/>
      <c r="AG297" s="69">
        <f t="shared" si="14"/>
        <v>3.5999999999999997E-2</v>
      </c>
      <c r="AH297" s="69"/>
      <c r="AI297" s="64"/>
    </row>
    <row r="298" spans="1:35" ht="13.5" customHeight="1" x14ac:dyDescent="0.2">
      <c r="A298" s="74">
        <v>295</v>
      </c>
      <c r="B298" s="70" t="s">
        <v>27</v>
      </c>
      <c r="C298" s="68" t="s">
        <v>1877</v>
      </c>
      <c r="D298" s="67" t="s">
        <v>1874</v>
      </c>
      <c r="E298" s="67" t="s">
        <v>421</v>
      </c>
      <c r="F298" s="67" t="s">
        <v>1878</v>
      </c>
      <c r="G298" s="76"/>
      <c r="H298" s="67" t="s">
        <v>423</v>
      </c>
      <c r="I298" s="67" t="s">
        <v>423</v>
      </c>
      <c r="J298" s="67" t="s">
        <v>1876</v>
      </c>
      <c r="K298" s="67" t="s">
        <v>558</v>
      </c>
      <c r="L298" s="67" t="s">
        <v>438</v>
      </c>
      <c r="M298" s="67" t="s">
        <v>454</v>
      </c>
      <c r="N298" s="67" t="s">
        <v>421</v>
      </c>
      <c r="O298" s="67" t="s">
        <v>426</v>
      </c>
      <c r="P298" s="77"/>
      <c r="Q298" s="67" t="s">
        <v>786</v>
      </c>
      <c r="R298" s="69">
        <v>3.5999999999999997E-2</v>
      </c>
      <c r="S298" s="70">
        <v>2</v>
      </c>
      <c r="T298" s="70">
        <v>1</v>
      </c>
      <c r="U298" s="70">
        <v>1</v>
      </c>
      <c r="V298" s="70">
        <v>1</v>
      </c>
      <c r="W298" s="70"/>
      <c r="X298" s="70"/>
      <c r="Y298" s="78">
        <v>39021</v>
      </c>
      <c r="Z298" s="70">
        <v>1</v>
      </c>
      <c r="AA298" s="70"/>
      <c r="AB298" s="70"/>
      <c r="AC298" s="69">
        <f t="shared" si="13"/>
        <v>3.5999999999999997E-2</v>
      </c>
      <c r="AD298" s="69"/>
      <c r="AE298" s="69"/>
      <c r="AF298" s="69"/>
      <c r="AG298" s="69">
        <f t="shared" si="14"/>
        <v>3.5999999999999997E-2</v>
      </c>
      <c r="AH298" s="69"/>
      <c r="AI298" s="64"/>
    </row>
    <row r="299" spans="1:35" ht="13.5" customHeight="1" x14ac:dyDescent="0.2">
      <c r="A299" s="74">
        <v>296</v>
      </c>
      <c r="B299" s="70" t="s">
        <v>27</v>
      </c>
      <c r="C299" s="68" t="s">
        <v>1879</v>
      </c>
      <c r="D299" s="67" t="s">
        <v>1874</v>
      </c>
      <c r="E299" s="67" t="s">
        <v>421</v>
      </c>
      <c r="F299" s="67" t="s">
        <v>1880</v>
      </c>
      <c r="G299" s="76"/>
      <c r="H299" s="67" t="s">
        <v>423</v>
      </c>
      <c r="I299" s="67" t="s">
        <v>423</v>
      </c>
      <c r="J299" s="67" t="s">
        <v>1876</v>
      </c>
      <c r="K299" s="67" t="s">
        <v>558</v>
      </c>
      <c r="L299" s="67" t="s">
        <v>425</v>
      </c>
      <c r="M299" s="67" t="s">
        <v>454</v>
      </c>
      <c r="N299" s="67" t="s">
        <v>421</v>
      </c>
      <c r="O299" s="67" t="s">
        <v>426</v>
      </c>
      <c r="P299" s="77"/>
      <c r="Q299" s="67" t="s">
        <v>797</v>
      </c>
      <c r="R299" s="69">
        <v>1.9E-2</v>
      </c>
      <c r="S299" s="70">
        <v>2</v>
      </c>
      <c r="T299" s="70">
        <v>1</v>
      </c>
      <c r="U299" s="70">
        <v>1</v>
      </c>
      <c r="V299" s="70">
        <v>1</v>
      </c>
      <c r="W299" s="70"/>
      <c r="X299" s="70"/>
      <c r="Y299" s="78">
        <v>39021</v>
      </c>
      <c r="Z299" s="70">
        <v>1</v>
      </c>
      <c r="AA299" s="70"/>
      <c r="AB299" s="70"/>
      <c r="AC299" s="69">
        <f t="shared" si="13"/>
        <v>1.9E-2</v>
      </c>
      <c r="AD299" s="69"/>
      <c r="AE299" s="69"/>
      <c r="AF299" s="69"/>
      <c r="AG299" s="69">
        <f t="shared" si="14"/>
        <v>1.9E-2</v>
      </c>
      <c r="AH299" s="69"/>
      <c r="AI299" s="64"/>
    </row>
    <row r="300" spans="1:35" ht="13.5" customHeight="1" x14ac:dyDescent="0.2">
      <c r="A300" s="74">
        <v>297</v>
      </c>
      <c r="B300" s="70" t="s">
        <v>27</v>
      </c>
      <c r="C300" s="68" t="s">
        <v>1881</v>
      </c>
      <c r="D300" s="67" t="s">
        <v>1874</v>
      </c>
      <c r="E300" s="67" t="s">
        <v>421</v>
      </c>
      <c r="F300" s="67" t="s">
        <v>1882</v>
      </c>
      <c r="G300" s="76"/>
      <c r="H300" s="67" t="s">
        <v>423</v>
      </c>
      <c r="I300" s="67" t="s">
        <v>423</v>
      </c>
      <c r="J300" s="67" t="s">
        <v>1876</v>
      </c>
      <c r="K300" s="67" t="s">
        <v>558</v>
      </c>
      <c r="L300" s="67" t="s">
        <v>439</v>
      </c>
      <c r="M300" s="67" t="s">
        <v>454</v>
      </c>
      <c r="N300" s="67" t="s">
        <v>421</v>
      </c>
      <c r="O300" s="67" t="s">
        <v>426</v>
      </c>
      <c r="P300" s="77"/>
      <c r="Q300" s="67" t="s">
        <v>797</v>
      </c>
      <c r="R300" s="69">
        <v>1.9E-2</v>
      </c>
      <c r="S300" s="70">
        <v>2</v>
      </c>
      <c r="T300" s="70">
        <v>1</v>
      </c>
      <c r="U300" s="70">
        <v>1</v>
      </c>
      <c r="V300" s="70">
        <v>1</v>
      </c>
      <c r="W300" s="70"/>
      <c r="X300" s="70"/>
      <c r="Y300" s="78">
        <v>39021</v>
      </c>
      <c r="Z300" s="70">
        <v>1</v>
      </c>
      <c r="AA300" s="70"/>
      <c r="AB300" s="70"/>
      <c r="AC300" s="69">
        <f t="shared" si="13"/>
        <v>1.9E-2</v>
      </c>
      <c r="AD300" s="69"/>
      <c r="AE300" s="69"/>
      <c r="AF300" s="69"/>
      <c r="AG300" s="69">
        <f t="shared" si="14"/>
        <v>1.9E-2</v>
      </c>
      <c r="AH300" s="69"/>
      <c r="AI300" s="64"/>
    </row>
    <row r="301" spans="1:35" ht="13.5" customHeight="1" x14ac:dyDescent="0.2">
      <c r="A301" s="74">
        <v>298</v>
      </c>
      <c r="B301" s="70" t="s">
        <v>1886</v>
      </c>
      <c r="C301" s="68" t="s">
        <v>1883</v>
      </c>
      <c r="D301" s="67" t="s">
        <v>1884</v>
      </c>
      <c r="E301" s="67" t="s">
        <v>421</v>
      </c>
      <c r="F301" s="67" t="s">
        <v>1885</v>
      </c>
      <c r="G301" s="76"/>
      <c r="H301" s="67" t="s">
        <v>423</v>
      </c>
      <c r="I301" s="67" t="s">
        <v>423</v>
      </c>
      <c r="J301" s="67" t="s">
        <v>585</v>
      </c>
      <c r="K301" s="67" t="s">
        <v>558</v>
      </c>
      <c r="L301" s="67" t="s">
        <v>440</v>
      </c>
      <c r="M301" s="67" t="s">
        <v>454</v>
      </c>
      <c r="N301" s="67" t="s">
        <v>421</v>
      </c>
      <c r="O301" s="67" t="s">
        <v>426</v>
      </c>
      <c r="P301" s="77"/>
      <c r="Q301" s="67" t="s">
        <v>1079</v>
      </c>
      <c r="R301" s="69">
        <v>2.1999999999999999E-2</v>
      </c>
      <c r="S301" s="70">
        <v>2</v>
      </c>
      <c r="T301" s="70">
        <v>1</v>
      </c>
      <c r="U301" s="70">
        <v>1</v>
      </c>
      <c r="V301" s="70">
        <v>1</v>
      </c>
      <c r="W301" s="70"/>
      <c r="X301" s="70"/>
      <c r="Y301" s="78">
        <v>38203</v>
      </c>
      <c r="Z301" s="70">
        <v>1</v>
      </c>
      <c r="AA301" s="70"/>
      <c r="AB301" s="70"/>
      <c r="AC301" s="69">
        <f t="shared" si="13"/>
        <v>2.1999999999999999E-2</v>
      </c>
      <c r="AD301" s="69"/>
      <c r="AE301" s="69"/>
      <c r="AF301" s="69"/>
      <c r="AG301" s="69">
        <f t="shared" si="14"/>
        <v>2.1999999999999999E-2</v>
      </c>
      <c r="AH301" s="69"/>
      <c r="AI301" s="64"/>
    </row>
    <row r="302" spans="1:35" ht="13.5" customHeight="1" x14ac:dyDescent="0.2">
      <c r="A302" s="74">
        <v>299</v>
      </c>
      <c r="B302" s="70" t="s">
        <v>1890</v>
      </c>
      <c r="C302" s="68" t="s">
        <v>1887</v>
      </c>
      <c r="D302" s="67" t="s">
        <v>1888</v>
      </c>
      <c r="E302" s="67" t="s">
        <v>421</v>
      </c>
      <c r="F302" s="67" t="s">
        <v>1889</v>
      </c>
      <c r="G302" s="76"/>
      <c r="H302" s="67" t="s">
        <v>423</v>
      </c>
      <c r="I302" s="67" t="s">
        <v>423</v>
      </c>
      <c r="J302" s="67" t="s">
        <v>471</v>
      </c>
      <c r="K302" s="67" t="s">
        <v>442</v>
      </c>
      <c r="L302" s="67" t="s">
        <v>566</v>
      </c>
      <c r="M302" s="67" t="s">
        <v>472</v>
      </c>
      <c r="N302" s="67" t="s">
        <v>421</v>
      </c>
      <c r="O302" s="67" t="s">
        <v>426</v>
      </c>
      <c r="P302" s="77"/>
      <c r="Q302" s="67" t="s">
        <v>736</v>
      </c>
      <c r="R302" s="69">
        <v>0.03</v>
      </c>
      <c r="S302" s="70">
        <v>2</v>
      </c>
      <c r="T302" s="70">
        <v>1</v>
      </c>
      <c r="U302" s="70">
        <v>1</v>
      </c>
      <c r="V302" s="70">
        <v>1</v>
      </c>
      <c r="W302" s="70">
        <v>1</v>
      </c>
      <c r="X302" s="70">
        <v>1</v>
      </c>
      <c r="Y302" s="78">
        <v>31656</v>
      </c>
      <c r="Z302" s="70">
        <v>1</v>
      </c>
      <c r="AA302" s="70"/>
      <c r="AB302" s="70"/>
      <c r="AC302" s="69">
        <f t="shared" si="13"/>
        <v>0.03</v>
      </c>
      <c r="AD302" s="69"/>
      <c r="AE302" s="69"/>
      <c r="AF302" s="69"/>
      <c r="AG302" s="69">
        <f t="shared" si="14"/>
        <v>0.03</v>
      </c>
      <c r="AH302" s="69"/>
      <c r="AI302" s="64"/>
    </row>
    <row r="303" spans="1:35" ht="13.5" customHeight="1" x14ac:dyDescent="0.2">
      <c r="A303" s="74">
        <v>300</v>
      </c>
      <c r="B303" s="70" t="s">
        <v>1894</v>
      </c>
      <c r="C303" s="68" t="s">
        <v>1892</v>
      </c>
      <c r="D303" s="67" t="s">
        <v>421</v>
      </c>
      <c r="E303" s="67" t="s">
        <v>421</v>
      </c>
      <c r="F303" s="67" t="s">
        <v>1893</v>
      </c>
      <c r="G303" s="76"/>
      <c r="H303" s="67" t="s">
        <v>423</v>
      </c>
      <c r="I303" s="67" t="s">
        <v>423</v>
      </c>
      <c r="J303" s="67" t="s">
        <v>1891</v>
      </c>
      <c r="K303" s="67" t="s">
        <v>432</v>
      </c>
      <c r="L303" s="67" t="s">
        <v>438</v>
      </c>
      <c r="M303" s="67" t="s">
        <v>787</v>
      </c>
      <c r="N303" s="67" t="s">
        <v>421</v>
      </c>
      <c r="O303" s="67" t="s">
        <v>426</v>
      </c>
      <c r="P303" s="77"/>
      <c r="Q303" s="67" t="s">
        <v>1895</v>
      </c>
      <c r="R303" s="69">
        <v>0.22</v>
      </c>
      <c r="S303" s="70">
        <v>0</v>
      </c>
      <c r="T303" s="70">
        <v>1</v>
      </c>
      <c r="U303" s="70">
        <v>1</v>
      </c>
      <c r="V303" s="70">
        <v>1</v>
      </c>
      <c r="W303" s="70">
        <v>1</v>
      </c>
      <c r="X303" s="70">
        <v>1</v>
      </c>
      <c r="Y303" s="78">
        <v>26655</v>
      </c>
      <c r="Z303" s="70">
        <v>1</v>
      </c>
      <c r="AA303" s="70"/>
      <c r="AB303" s="70"/>
      <c r="AC303" s="69">
        <f t="shared" si="13"/>
        <v>0.22</v>
      </c>
      <c r="AD303" s="69"/>
      <c r="AE303" s="69"/>
      <c r="AF303" s="69"/>
      <c r="AG303" s="69">
        <f t="shared" si="14"/>
        <v>0.22</v>
      </c>
      <c r="AH303" s="69"/>
      <c r="AI303" s="64"/>
    </row>
    <row r="304" spans="1:35" ht="13.5" customHeight="1" x14ac:dyDescent="0.2">
      <c r="A304" s="74">
        <v>301</v>
      </c>
      <c r="B304" s="70" t="s">
        <v>1894</v>
      </c>
      <c r="C304" s="68" t="s">
        <v>1896</v>
      </c>
      <c r="D304" s="67" t="s">
        <v>421</v>
      </c>
      <c r="E304" s="67" t="s">
        <v>421</v>
      </c>
      <c r="F304" s="67" t="s">
        <v>1897</v>
      </c>
      <c r="G304" s="76"/>
      <c r="H304" s="67" t="s">
        <v>423</v>
      </c>
      <c r="I304" s="67" t="s">
        <v>423</v>
      </c>
      <c r="J304" s="67" t="s">
        <v>1891</v>
      </c>
      <c r="K304" s="67" t="s">
        <v>436</v>
      </c>
      <c r="L304" s="67" t="s">
        <v>440</v>
      </c>
      <c r="M304" s="67" t="s">
        <v>787</v>
      </c>
      <c r="N304" s="67" t="s">
        <v>421</v>
      </c>
      <c r="O304" s="67" t="s">
        <v>426</v>
      </c>
      <c r="P304" s="77"/>
      <c r="Q304" s="67" t="s">
        <v>1667</v>
      </c>
      <c r="R304" s="69">
        <v>0.22</v>
      </c>
      <c r="S304" s="70">
        <v>0</v>
      </c>
      <c r="T304" s="70">
        <v>1</v>
      </c>
      <c r="U304" s="70">
        <v>1</v>
      </c>
      <c r="V304" s="70">
        <v>1</v>
      </c>
      <c r="W304" s="70">
        <v>1</v>
      </c>
      <c r="X304" s="70">
        <v>1</v>
      </c>
      <c r="Y304" s="78">
        <v>26655</v>
      </c>
      <c r="Z304" s="70">
        <v>1</v>
      </c>
      <c r="AA304" s="70">
        <v>1</v>
      </c>
      <c r="AB304" s="70"/>
      <c r="AC304" s="69">
        <f t="shared" si="13"/>
        <v>0.22</v>
      </c>
      <c r="AD304" s="69"/>
      <c r="AE304" s="69"/>
      <c r="AF304" s="69"/>
      <c r="AG304" s="69">
        <f t="shared" si="14"/>
        <v>0.22</v>
      </c>
      <c r="AH304" s="69"/>
      <c r="AI304" s="64"/>
    </row>
    <row r="305" spans="1:35" ht="13.5" customHeight="1" x14ac:dyDescent="0.2">
      <c r="A305" s="74">
        <v>302</v>
      </c>
      <c r="B305" s="70" t="s">
        <v>1901</v>
      </c>
      <c r="C305" s="68" t="s">
        <v>1899</v>
      </c>
      <c r="D305" s="67" t="s">
        <v>421</v>
      </c>
      <c r="E305" s="67" t="s">
        <v>421</v>
      </c>
      <c r="F305" s="67" t="s">
        <v>1900</v>
      </c>
      <c r="G305" s="76"/>
      <c r="H305" s="67" t="s">
        <v>423</v>
      </c>
      <c r="I305" s="67" t="s">
        <v>423</v>
      </c>
      <c r="J305" s="67" t="s">
        <v>669</v>
      </c>
      <c r="K305" s="67" t="s">
        <v>432</v>
      </c>
      <c r="L305" s="67" t="s">
        <v>438</v>
      </c>
      <c r="M305" s="67" t="s">
        <v>600</v>
      </c>
      <c r="N305" s="67" t="s">
        <v>421</v>
      </c>
      <c r="O305" s="67" t="s">
        <v>426</v>
      </c>
      <c r="P305" s="77"/>
      <c r="Q305" s="67" t="s">
        <v>1902</v>
      </c>
      <c r="R305" s="69">
        <v>0.14680000000000001</v>
      </c>
      <c r="S305" s="70">
        <v>2</v>
      </c>
      <c r="T305" s="70">
        <v>1</v>
      </c>
      <c r="U305" s="70">
        <v>1</v>
      </c>
      <c r="V305" s="70">
        <v>1</v>
      </c>
      <c r="W305" s="70">
        <v>1</v>
      </c>
      <c r="X305" s="70">
        <v>1</v>
      </c>
      <c r="Y305" s="78">
        <v>23012</v>
      </c>
      <c r="Z305" s="70">
        <v>1</v>
      </c>
      <c r="AA305" s="70"/>
      <c r="AB305" s="70"/>
      <c r="AC305" s="69">
        <f t="shared" si="13"/>
        <v>0.14680000000000001</v>
      </c>
      <c r="AD305" s="69"/>
      <c r="AE305" s="69"/>
      <c r="AF305" s="69"/>
      <c r="AG305" s="69">
        <f t="shared" si="14"/>
        <v>0.14680000000000001</v>
      </c>
      <c r="AH305" s="69"/>
      <c r="AI305" s="64"/>
    </row>
    <row r="306" spans="1:35" ht="13.5" customHeight="1" x14ac:dyDescent="0.2">
      <c r="A306" s="74">
        <v>303</v>
      </c>
      <c r="B306" s="70" t="s">
        <v>1901</v>
      </c>
      <c r="C306" s="68" t="s">
        <v>1903</v>
      </c>
      <c r="D306" s="67" t="s">
        <v>421</v>
      </c>
      <c r="E306" s="67" t="s">
        <v>421</v>
      </c>
      <c r="F306" s="67" t="s">
        <v>1904</v>
      </c>
      <c r="G306" s="76"/>
      <c r="H306" s="67" t="s">
        <v>423</v>
      </c>
      <c r="I306" s="67" t="s">
        <v>423</v>
      </c>
      <c r="J306" s="67" t="s">
        <v>669</v>
      </c>
      <c r="K306" s="67" t="s">
        <v>441</v>
      </c>
      <c r="L306" s="67" t="s">
        <v>438</v>
      </c>
      <c r="M306" s="67" t="s">
        <v>600</v>
      </c>
      <c r="N306" s="67" t="s">
        <v>421</v>
      </c>
      <c r="O306" s="67" t="s">
        <v>426</v>
      </c>
      <c r="P306" s="77"/>
      <c r="Q306" s="67" t="s">
        <v>1905</v>
      </c>
      <c r="R306" s="69">
        <v>0.152</v>
      </c>
      <c r="S306" s="70">
        <v>2</v>
      </c>
      <c r="T306" s="70">
        <v>1</v>
      </c>
      <c r="U306" s="70">
        <v>1</v>
      </c>
      <c r="V306" s="70">
        <v>1</v>
      </c>
      <c r="W306" s="70">
        <v>1</v>
      </c>
      <c r="X306" s="70">
        <v>1</v>
      </c>
      <c r="Y306" s="78">
        <v>23012</v>
      </c>
      <c r="Z306" s="70">
        <v>1</v>
      </c>
      <c r="AA306" s="70"/>
      <c r="AB306" s="70"/>
      <c r="AC306" s="69">
        <f t="shared" si="13"/>
        <v>0.152</v>
      </c>
      <c r="AD306" s="69"/>
      <c r="AE306" s="69"/>
      <c r="AF306" s="69"/>
      <c r="AG306" s="69">
        <f t="shared" si="14"/>
        <v>0.152</v>
      </c>
      <c r="AH306" s="69"/>
      <c r="AI306" s="64"/>
    </row>
    <row r="307" spans="1:35" ht="13.5" customHeight="1" x14ac:dyDescent="0.2">
      <c r="A307" s="74">
        <v>304</v>
      </c>
      <c r="B307" s="70" t="s">
        <v>1909</v>
      </c>
      <c r="C307" s="68" t="s">
        <v>1907</v>
      </c>
      <c r="D307" s="67" t="s">
        <v>421</v>
      </c>
      <c r="E307" s="67" t="s">
        <v>421</v>
      </c>
      <c r="F307" s="67" t="s">
        <v>1908</v>
      </c>
      <c r="G307" s="76"/>
      <c r="H307" s="67" t="s">
        <v>423</v>
      </c>
      <c r="I307" s="67" t="s">
        <v>423</v>
      </c>
      <c r="J307" s="67" t="s">
        <v>1906</v>
      </c>
      <c r="K307" s="67" t="s">
        <v>436</v>
      </c>
      <c r="L307" s="67" t="s">
        <v>438</v>
      </c>
      <c r="M307" s="67" t="s">
        <v>624</v>
      </c>
      <c r="N307" s="67" t="s">
        <v>421</v>
      </c>
      <c r="O307" s="67" t="s">
        <v>426</v>
      </c>
      <c r="P307" s="77"/>
      <c r="Q307" s="67" t="s">
        <v>1656</v>
      </c>
      <c r="R307" s="69">
        <v>8.6999999999999994E-2</v>
      </c>
      <c r="S307" s="70">
        <v>2</v>
      </c>
      <c r="T307" s="70">
        <v>1</v>
      </c>
      <c r="U307" s="70">
        <v>1</v>
      </c>
      <c r="V307" s="70">
        <v>1</v>
      </c>
      <c r="W307" s="70">
        <v>1</v>
      </c>
      <c r="X307" s="70">
        <v>1</v>
      </c>
      <c r="Y307" s="78">
        <v>26999</v>
      </c>
      <c r="Z307" s="70">
        <v>1</v>
      </c>
      <c r="AA307" s="70"/>
      <c r="AB307" s="70"/>
      <c r="AC307" s="69">
        <f t="shared" si="13"/>
        <v>8.6999999999999994E-2</v>
      </c>
      <c r="AD307" s="69"/>
      <c r="AE307" s="69"/>
      <c r="AF307" s="69"/>
      <c r="AG307" s="69">
        <f t="shared" si="14"/>
        <v>8.6999999999999994E-2</v>
      </c>
      <c r="AH307" s="69"/>
      <c r="AI307" s="64"/>
    </row>
    <row r="308" spans="1:35" ht="13.5" customHeight="1" x14ac:dyDescent="0.2">
      <c r="A308" s="74">
        <v>305</v>
      </c>
      <c r="B308" s="70" t="s">
        <v>1782</v>
      </c>
      <c r="C308" s="68" t="s">
        <v>1910</v>
      </c>
      <c r="D308" s="67" t="s">
        <v>421</v>
      </c>
      <c r="E308" s="67" t="s">
        <v>421</v>
      </c>
      <c r="F308" s="67" t="s">
        <v>1911</v>
      </c>
      <c r="G308" s="76"/>
      <c r="H308" s="67" t="s">
        <v>423</v>
      </c>
      <c r="I308" s="67" t="s">
        <v>423</v>
      </c>
      <c r="J308" s="67" t="s">
        <v>1906</v>
      </c>
      <c r="K308" s="67" t="s">
        <v>424</v>
      </c>
      <c r="L308" s="67" t="s">
        <v>440</v>
      </c>
      <c r="M308" s="67" t="s">
        <v>624</v>
      </c>
      <c r="N308" s="67" t="s">
        <v>421</v>
      </c>
      <c r="O308" s="67" t="s">
        <v>426</v>
      </c>
      <c r="P308" s="77"/>
      <c r="Q308" s="67" t="s">
        <v>1912</v>
      </c>
      <c r="R308" s="69">
        <v>0.05</v>
      </c>
      <c r="S308" s="70">
        <v>0</v>
      </c>
      <c r="T308" s="70">
        <v>1</v>
      </c>
      <c r="U308" s="70">
        <v>1</v>
      </c>
      <c r="V308" s="70">
        <v>1</v>
      </c>
      <c r="W308" s="70">
        <v>1</v>
      </c>
      <c r="X308" s="70">
        <v>1</v>
      </c>
      <c r="Y308" s="78">
        <v>26999</v>
      </c>
      <c r="Z308" s="70">
        <v>1</v>
      </c>
      <c r="AA308" s="70"/>
      <c r="AB308" s="70"/>
      <c r="AC308" s="69">
        <f t="shared" si="13"/>
        <v>0.05</v>
      </c>
      <c r="AD308" s="69"/>
      <c r="AE308" s="69"/>
      <c r="AF308" s="69"/>
      <c r="AG308" s="69">
        <f t="shared" si="14"/>
        <v>0.05</v>
      </c>
      <c r="AH308" s="69"/>
      <c r="AI308" s="64"/>
    </row>
    <row r="309" spans="1:35" ht="13.5" customHeight="1" x14ac:dyDescent="0.2">
      <c r="A309" s="74">
        <v>306</v>
      </c>
      <c r="B309" s="70" t="s">
        <v>1915</v>
      </c>
      <c r="C309" s="68" t="s">
        <v>1913</v>
      </c>
      <c r="D309" s="67" t="s">
        <v>421</v>
      </c>
      <c r="E309" s="67" t="s">
        <v>421</v>
      </c>
      <c r="F309" s="67" t="s">
        <v>1914</v>
      </c>
      <c r="G309" s="76"/>
      <c r="H309" s="67" t="s">
        <v>423</v>
      </c>
      <c r="I309" s="67" t="s">
        <v>423</v>
      </c>
      <c r="J309" s="67" t="s">
        <v>484</v>
      </c>
      <c r="K309" s="67" t="s">
        <v>431</v>
      </c>
      <c r="L309" s="67" t="s">
        <v>438</v>
      </c>
      <c r="M309" s="67" t="s">
        <v>463</v>
      </c>
      <c r="N309" s="67" t="s">
        <v>421</v>
      </c>
      <c r="O309" s="67" t="s">
        <v>426</v>
      </c>
      <c r="P309" s="77"/>
      <c r="Q309" s="67" t="s">
        <v>684</v>
      </c>
      <c r="R309" s="69">
        <v>7.0000000000000007E-2</v>
      </c>
      <c r="S309" s="70">
        <v>0</v>
      </c>
      <c r="T309" s="70">
        <v>1</v>
      </c>
      <c r="U309" s="70">
        <v>1</v>
      </c>
      <c r="V309" s="70">
        <v>1</v>
      </c>
      <c r="W309" s="70"/>
      <c r="X309" s="70"/>
      <c r="Y309" s="78">
        <v>39049</v>
      </c>
      <c r="Z309" s="70">
        <v>1</v>
      </c>
      <c r="AA309" s="70"/>
      <c r="AB309" s="70"/>
      <c r="AC309" s="69">
        <f t="shared" si="13"/>
        <v>7.0000000000000007E-2</v>
      </c>
      <c r="AD309" s="69"/>
      <c r="AE309" s="69"/>
      <c r="AF309" s="69"/>
      <c r="AG309" s="69">
        <f t="shared" si="14"/>
        <v>7.0000000000000007E-2</v>
      </c>
      <c r="AH309" s="69"/>
      <c r="AI309" s="64"/>
    </row>
    <row r="310" spans="1:35" ht="13.5" customHeight="1" x14ac:dyDescent="0.2">
      <c r="A310" s="74">
        <v>307</v>
      </c>
      <c r="B310" s="70" t="s">
        <v>1921</v>
      </c>
      <c r="C310" s="68" t="s">
        <v>1918</v>
      </c>
      <c r="D310" s="67" t="s">
        <v>1919</v>
      </c>
      <c r="E310" s="67" t="s">
        <v>421</v>
      </c>
      <c r="F310" s="67" t="s">
        <v>1920</v>
      </c>
      <c r="G310" s="76"/>
      <c r="H310" s="67" t="s">
        <v>423</v>
      </c>
      <c r="I310" s="67" t="s">
        <v>423</v>
      </c>
      <c r="J310" s="67" t="s">
        <v>512</v>
      </c>
      <c r="K310" s="67" t="s">
        <v>1260</v>
      </c>
      <c r="L310" s="67" t="s">
        <v>438</v>
      </c>
      <c r="M310" s="67" t="s">
        <v>421</v>
      </c>
      <c r="N310" s="67" t="s">
        <v>421</v>
      </c>
      <c r="O310" s="67" t="s">
        <v>430</v>
      </c>
      <c r="P310" s="77"/>
      <c r="Q310" s="67" t="s">
        <v>1922</v>
      </c>
      <c r="R310" s="69">
        <v>9.8000000000000004E-2</v>
      </c>
      <c r="S310" s="70">
        <v>0</v>
      </c>
      <c r="T310" s="70">
        <v>1</v>
      </c>
      <c r="U310" s="70">
        <v>1</v>
      </c>
      <c r="V310" s="70">
        <v>1</v>
      </c>
      <c r="W310" s="70"/>
      <c r="X310" s="70"/>
      <c r="Y310" s="78">
        <v>39414</v>
      </c>
      <c r="Z310" s="70">
        <v>1</v>
      </c>
      <c r="AA310" s="70"/>
      <c r="AB310" s="70"/>
      <c r="AC310" s="69">
        <f t="shared" si="13"/>
        <v>9.8000000000000004E-2</v>
      </c>
      <c r="AD310" s="69"/>
      <c r="AE310" s="69"/>
      <c r="AF310" s="69"/>
      <c r="AG310" s="69">
        <f t="shared" si="14"/>
        <v>9.8000000000000004E-2</v>
      </c>
      <c r="AH310" s="69"/>
      <c r="AI310" s="64"/>
    </row>
    <row r="311" spans="1:35" ht="13.5" customHeight="1" x14ac:dyDescent="0.2">
      <c r="A311" s="74">
        <v>308</v>
      </c>
      <c r="B311" s="70" t="s">
        <v>1926</v>
      </c>
      <c r="C311" s="68" t="s">
        <v>1923</v>
      </c>
      <c r="D311" s="67" t="s">
        <v>1924</v>
      </c>
      <c r="E311" s="67" t="s">
        <v>421</v>
      </c>
      <c r="F311" s="67" t="s">
        <v>1925</v>
      </c>
      <c r="G311" s="76"/>
      <c r="H311" s="67" t="s">
        <v>423</v>
      </c>
      <c r="I311" s="67" t="s">
        <v>423</v>
      </c>
      <c r="J311" s="67" t="s">
        <v>512</v>
      </c>
      <c r="K311" s="67" t="s">
        <v>1260</v>
      </c>
      <c r="L311" s="67" t="s">
        <v>439</v>
      </c>
      <c r="M311" s="67" t="s">
        <v>421</v>
      </c>
      <c r="N311" s="67" t="s">
        <v>421</v>
      </c>
      <c r="O311" s="67" t="s">
        <v>430</v>
      </c>
      <c r="P311" s="77"/>
      <c r="Q311" s="67" t="s">
        <v>1922</v>
      </c>
      <c r="R311" s="69">
        <v>9.8000000000000004E-2</v>
      </c>
      <c r="S311" s="70">
        <v>0</v>
      </c>
      <c r="T311" s="70">
        <v>1</v>
      </c>
      <c r="U311" s="70">
        <v>1</v>
      </c>
      <c r="V311" s="70">
        <v>1</v>
      </c>
      <c r="W311" s="70"/>
      <c r="X311" s="70"/>
      <c r="Y311" s="78">
        <v>39414</v>
      </c>
      <c r="Z311" s="70">
        <v>1</v>
      </c>
      <c r="AA311" s="70"/>
      <c r="AB311" s="70"/>
      <c r="AC311" s="69">
        <f t="shared" si="13"/>
        <v>9.8000000000000004E-2</v>
      </c>
      <c r="AD311" s="69"/>
      <c r="AE311" s="69"/>
      <c r="AF311" s="69"/>
      <c r="AG311" s="69">
        <f t="shared" ref="AG311:AG342" si="15">R311</f>
        <v>9.8000000000000004E-2</v>
      </c>
      <c r="AH311" s="69"/>
      <c r="AI311" s="64"/>
    </row>
    <row r="312" spans="1:35" ht="13.5" customHeight="1" x14ac:dyDescent="0.2">
      <c r="A312" s="74">
        <v>309</v>
      </c>
      <c r="B312" s="70" t="s">
        <v>1930</v>
      </c>
      <c r="C312" s="68" t="s">
        <v>2499</v>
      </c>
      <c r="D312" s="67" t="s">
        <v>1928</v>
      </c>
      <c r="E312" s="67" t="s">
        <v>421</v>
      </c>
      <c r="F312" s="67" t="s">
        <v>1929</v>
      </c>
      <c r="G312" s="76"/>
      <c r="H312" s="67" t="s">
        <v>423</v>
      </c>
      <c r="I312" s="67" t="s">
        <v>423</v>
      </c>
      <c r="J312" s="67" t="s">
        <v>1927</v>
      </c>
      <c r="K312" s="67" t="s">
        <v>456</v>
      </c>
      <c r="L312" s="67" t="s">
        <v>421</v>
      </c>
      <c r="M312" s="67" t="s">
        <v>421</v>
      </c>
      <c r="N312" s="67" t="s">
        <v>421</v>
      </c>
      <c r="O312" s="67" t="s">
        <v>426</v>
      </c>
      <c r="P312" s="77"/>
      <c r="Q312" s="67" t="s">
        <v>1916</v>
      </c>
      <c r="R312" s="69">
        <v>0.12</v>
      </c>
      <c r="S312" s="70">
        <v>2</v>
      </c>
      <c r="T312" s="70">
        <v>1</v>
      </c>
      <c r="U312" s="70">
        <v>1</v>
      </c>
      <c r="V312" s="70">
        <v>1</v>
      </c>
      <c r="W312" s="70"/>
      <c r="X312" s="70"/>
      <c r="Y312" s="78">
        <v>41121</v>
      </c>
      <c r="Z312" s="70"/>
      <c r="AA312" s="70"/>
      <c r="AB312" s="70">
        <v>1</v>
      </c>
      <c r="AC312" s="69">
        <f t="shared" si="13"/>
        <v>0.12</v>
      </c>
      <c r="AD312" s="69"/>
      <c r="AE312" s="69"/>
      <c r="AF312" s="69"/>
      <c r="AG312" s="69">
        <f t="shared" si="15"/>
        <v>0.12</v>
      </c>
      <c r="AH312" s="69"/>
      <c r="AI312" s="64"/>
    </row>
    <row r="313" spans="1:35" ht="13.5" customHeight="1" x14ac:dyDescent="0.2">
      <c r="A313" s="74">
        <v>310</v>
      </c>
      <c r="B313" s="70" t="s">
        <v>1930</v>
      </c>
      <c r="C313" s="68" t="s">
        <v>1931</v>
      </c>
      <c r="D313" s="67" t="s">
        <v>1932</v>
      </c>
      <c r="E313" s="67" t="s">
        <v>421</v>
      </c>
      <c r="F313" s="67" t="s">
        <v>1933</v>
      </c>
      <c r="G313" s="76"/>
      <c r="H313" s="67" t="s">
        <v>423</v>
      </c>
      <c r="I313" s="67" t="s">
        <v>423</v>
      </c>
      <c r="J313" s="67" t="s">
        <v>1927</v>
      </c>
      <c r="K313" s="67" t="s">
        <v>561</v>
      </c>
      <c r="L313" s="67" t="s">
        <v>439</v>
      </c>
      <c r="M313" s="67" t="s">
        <v>421</v>
      </c>
      <c r="N313" s="67" t="s">
        <v>421</v>
      </c>
      <c r="O313" s="67" t="s">
        <v>426</v>
      </c>
      <c r="P313" s="77"/>
      <c r="Q313" s="67" t="s">
        <v>1916</v>
      </c>
      <c r="R313" s="69">
        <v>0.12</v>
      </c>
      <c r="S313" s="70">
        <v>2</v>
      </c>
      <c r="T313" s="70">
        <v>1</v>
      </c>
      <c r="U313" s="70">
        <v>1</v>
      </c>
      <c r="V313" s="70">
        <v>1</v>
      </c>
      <c r="W313" s="70"/>
      <c r="X313" s="70"/>
      <c r="Y313" s="78">
        <v>41121</v>
      </c>
      <c r="Z313" s="70"/>
      <c r="AA313" s="70"/>
      <c r="AB313" s="70">
        <v>1</v>
      </c>
      <c r="AC313" s="69">
        <f t="shared" si="13"/>
        <v>0.12</v>
      </c>
      <c r="AD313" s="69"/>
      <c r="AE313" s="69"/>
      <c r="AF313" s="69"/>
      <c r="AG313" s="69">
        <f t="shared" si="15"/>
        <v>0.12</v>
      </c>
      <c r="AH313" s="69"/>
      <c r="AI313" s="64"/>
    </row>
    <row r="314" spans="1:35" ht="13.5" customHeight="1" x14ac:dyDescent="0.2">
      <c r="A314" s="74">
        <v>311</v>
      </c>
      <c r="B314" s="70" t="s">
        <v>1939</v>
      </c>
      <c r="C314" s="68" t="s">
        <v>1936</v>
      </c>
      <c r="D314" s="67" t="s">
        <v>1937</v>
      </c>
      <c r="E314" s="67" t="s">
        <v>421</v>
      </c>
      <c r="F314" s="67" t="s">
        <v>1938</v>
      </c>
      <c r="G314" s="76"/>
      <c r="H314" s="67" t="s">
        <v>423</v>
      </c>
      <c r="I314" s="67" t="s">
        <v>423</v>
      </c>
      <c r="J314" s="67" t="s">
        <v>1935</v>
      </c>
      <c r="K314" s="67" t="s">
        <v>436</v>
      </c>
      <c r="L314" s="67" t="s">
        <v>439</v>
      </c>
      <c r="M314" s="67" t="s">
        <v>421</v>
      </c>
      <c r="N314" s="67" t="s">
        <v>421</v>
      </c>
      <c r="O314" s="67" t="s">
        <v>426</v>
      </c>
      <c r="P314" s="77"/>
      <c r="Q314" s="67" t="s">
        <v>1940</v>
      </c>
      <c r="R314" s="69">
        <v>6.8000000000000005E-2</v>
      </c>
      <c r="S314" s="70">
        <v>2</v>
      </c>
      <c r="T314" s="70">
        <v>1</v>
      </c>
      <c r="U314" s="70">
        <v>1</v>
      </c>
      <c r="V314" s="70">
        <v>1</v>
      </c>
      <c r="W314" s="70"/>
      <c r="X314" s="70"/>
      <c r="Y314" s="78">
        <v>39743</v>
      </c>
      <c r="Z314" s="70">
        <v>1</v>
      </c>
      <c r="AA314" s="70"/>
      <c r="AB314" s="70"/>
      <c r="AC314" s="69">
        <f t="shared" si="13"/>
        <v>6.8000000000000005E-2</v>
      </c>
      <c r="AD314" s="69"/>
      <c r="AE314" s="69"/>
      <c r="AF314" s="69"/>
      <c r="AG314" s="69">
        <f t="shared" si="15"/>
        <v>6.8000000000000005E-2</v>
      </c>
      <c r="AH314" s="69"/>
      <c r="AI314" s="64"/>
    </row>
    <row r="315" spans="1:35" ht="13.5" customHeight="1" x14ac:dyDescent="0.2">
      <c r="A315" s="74">
        <v>312</v>
      </c>
      <c r="B315" s="70" t="s">
        <v>1944</v>
      </c>
      <c r="C315" s="68" t="s">
        <v>1941</v>
      </c>
      <c r="D315" s="67" t="s">
        <v>1942</v>
      </c>
      <c r="E315" s="67" t="s">
        <v>421</v>
      </c>
      <c r="F315" s="67" t="s">
        <v>1943</v>
      </c>
      <c r="G315" s="76"/>
      <c r="H315" s="67" t="s">
        <v>423</v>
      </c>
      <c r="I315" s="67" t="s">
        <v>423</v>
      </c>
      <c r="J315" s="67" t="s">
        <v>1935</v>
      </c>
      <c r="K315" s="67" t="s">
        <v>432</v>
      </c>
      <c r="L315" s="67" t="s">
        <v>440</v>
      </c>
      <c r="M315" s="67" t="s">
        <v>421</v>
      </c>
      <c r="N315" s="67" t="s">
        <v>421</v>
      </c>
      <c r="O315" s="67" t="s">
        <v>426</v>
      </c>
      <c r="P315" s="77"/>
      <c r="Q315" s="67" t="s">
        <v>972</v>
      </c>
      <c r="R315" s="69">
        <v>7.4999999999999997E-2</v>
      </c>
      <c r="S315" s="70">
        <v>0</v>
      </c>
      <c r="T315" s="70">
        <v>1</v>
      </c>
      <c r="U315" s="70">
        <v>1</v>
      </c>
      <c r="V315" s="70">
        <v>1</v>
      </c>
      <c r="W315" s="70"/>
      <c r="X315" s="70"/>
      <c r="Y315" s="78">
        <v>39877</v>
      </c>
      <c r="Z315" s="70"/>
      <c r="AA315" s="70">
        <v>1</v>
      </c>
      <c r="AB315" s="70"/>
      <c r="AC315" s="69">
        <f t="shared" si="13"/>
        <v>7.4999999999999997E-2</v>
      </c>
      <c r="AD315" s="69"/>
      <c r="AE315" s="69"/>
      <c r="AF315" s="69"/>
      <c r="AG315" s="69">
        <f t="shared" si="15"/>
        <v>7.4999999999999997E-2</v>
      </c>
      <c r="AH315" s="69"/>
      <c r="AI315" s="64"/>
    </row>
    <row r="316" spans="1:35" ht="13.5" customHeight="1" x14ac:dyDescent="0.2">
      <c r="A316" s="74">
        <v>313</v>
      </c>
      <c r="B316" s="70" t="s">
        <v>1939</v>
      </c>
      <c r="C316" s="68" t="s">
        <v>1945</v>
      </c>
      <c r="D316" s="67" t="s">
        <v>1937</v>
      </c>
      <c r="E316" s="67" t="s">
        <v>421</v>
      </c>
      <c r="F316" s="67" t="s">
        <v>1946</v>
      </c>
      <c r="G316" s="76"/>
      <c r="H316" s="67" t="s">
        <v>423</v>
      </c>
      <c r="I316" s="67" t="s">
        <v>423</v>
      </c>
      <c r="J316" s="67" t="s">
        <v>1935</v>
      </c>
      <c r="K316" s="67" t="s">
        <v>424</v>
      </c>
      <c r="L316" s="67" t="s">
        <v>438</v>
      </c>
      <c r="M316" s="67" t="s">
        <v>421</v>
      </c>
      <c r="N316" s="67" t="s">
        <v>421</v>
      </c>
      <c r="O316" s="67" t="s">
        <v>426</v>
      </c>
      <c r="P316" s="77"/>
      <c r="Q316" s="67" t="s">
        <v>1940</v>
      </c>
      <c r="R316" s="69">
        <v>6.8000000000000005E-2</v>
      </c>
      <c r="S316" s="70">
        <v>2</v>
      </c>
      <c r="T316" s="70">
        <v>1</v>
      </c>
      <c r="U316" s="70">
        <v>1</v>
      </c>
      <c r="V316" s="70">
        <v>1</v>
      </c>
      <c r="W316" s="70"/>
      <c r="X316" s="70"/>
      <c r="Y316" s="78">
        <v>39743</v>
      </c>
      <c r="Z316" s="70">
        <v>1</v>
      </c>
      <c r="AA316" s="70"/>
      <c r="AB316" s="70"/>
      <c r="AC316" s="69">
        <f t="shared" si="13"/>
        <v>6.8000000000000005E-2</v>
      </c>
      <c r="AD316" s="69"/>
      <c r="AE316" s="69"/>
      <c r="AF316" s="69"/>
      <c r="AG316" s="69">
        <f t="shared" si="15"/>
        <v>6.8000000000000005E-2</v>
      </c>
      <c r="AH316" s="69"/>
      <c r="AI316" s="64"/>
    </row>
    <row r="317" spans="1:35" ht="13.5" customHeight="1" x14ac:dyDescent="0.2">
      <c r="A317" s="74">
        <v>314</v>
      </c>
      <c r="B317" s="70" t="s">
        <v>1949</v>
      </c>
      <c r="C317" s="68" t="s">
        <v>1947</v>
      </c>
      <c r="D317" s="67" t="s">
        <v>605</v>
      </c>
      <c r="E317" s="67" t="s">
        <v>421</v>
      </c>
      <c r="F317" s="67" t="s">
        <v>1948</v>
      </c>
      <c r="G317" s="76"/>
      <c r="H317" s="67" t="s">
        <v>423</v>
      </c>
      <c r="I317" s="67" t="s">
        <v>423</v>
      </c>
      <c r="J317" s="67" t="s">
        <v>1917</v>
      </c>
      <c r="K317" s="67" t="s">
        <v>431</v>
      </c>
      <c r="L317" s="67" t="s">
        <v>425</v>
      </c>
      <c r="M317" s="67" t="s">
        <v>421</v>
      </c>
      <c r="N317" s="67" t="s">
        <v>421</v>
      </c>
      <c r="O317" s="67" t="s">
        <v>426</v>
      </c>
      <c r="P317" s="77"/>
      <c r="Q317" s="67" t="s">
        <v>1474</v>
      </c>
      <c r="R317" s="69">
        <v>9.4E-2</v>
      </c>
      <c r="S317" s="70">
        <v>2</v>
      </c>
      <c r="T317" s="70">
        <v>1</v>
      </c>
      <c r="U317" s="70">
        <v>1</v>
      </c>
      <c r="V317" s="70">
        <v>1</v>
      </c>
      <c r="W317" s="70">
        <v>1</v>
      </c>
      <c r="X317" s="70">
        <v>1</v>
      </c>
      <c r="Y317" s="78">
        <v>31382</v>
      </c>
      <c r="Z317" s="70">
        <v>1</v>
      </c>
      <c r="AA317" s="70"/>
      <c r="AB317" s="70"/>
      <c r="AC317" s="69">
        <f t="shared" si="13"/>
        <v>9.4E-2</v>
      </c>
      <c r="AD317" s="69"/>
      <c r="AE317" s="69"/>
      <c r="AF317" s="69"/>
      <c r="AG317" s="69">
        <f t="shared" si="15"/>
        <v>9.4E-2</v>
      </c>
      <c r="AH317" s="69"/>
      <c r="AI317" s="64"/>
    </row>
    <row r="318" spans="1:35" ht="13.5" customHeight="1" x14ac:dyDescent="0.2">
      <c r="A318" s="74">
        <v>315</v>
      </c>
      <c r="B318" s="70" t="s">
        <v>1952</v>
      </c>
      <c r="C318" s="68" t="s">
        <v>1950</v>
      </c>
      <c r="D318" s="67" t="s">
        <v>421</v>
      </c>
      <c r="E318" s="67" t="s">
        <v>421</v>
      </c>
      <c r="F318" s="67" t="s">
        <v>1951</v>
      </c>
      <c r="G318" s="76"/>
      <c r="H318" s="67" t="s">
        <v>423</v>
      </c>
      <c r="I318" s="67" t="s">
        <v>423</v>
      </c>
      <c r="J318" s="67" t="s">
        <v>911</v>
      </c>
      <c r="K318" s="67" t="s">
        <v>436</v>
      </c>
      <c r="L318" s="67" t="s">
        <v>425</v>
      </c>
      <c r="M318" s="67" t="s">
        <v>582</v>
      </c>
      <c r="N318" s="67" t="s">
        <v>421</v>
      </c>
      <c r="O318" s="67" t="s">
        <v>430</v>
      </c>
      <c r="P318" s="77"/>
      <c r="Q318" s="67" t="s">
        <v>1953</v>
      </c>
      <c r="R318" s="69">
        <v>0.28000000000000003</v>
      </c>
      <c r="S318" s="70">
        <v>4</v>
      </c>
      <c r="T318" s="70">
        <v>1</v>
      </c>
      <c r="U318" s="70">
        <v>1</v>
      </c>
      <c r="V318" s="70">
        <v>1</v>
      </c>
      <c r="W318" s="70">
        <v>1</v>
      </c>
      <c r="X318" s="70">
        <v>1</v>
      </c>
      <c r="Y318" s="78">
        <v>30985</v>
      </c>
      <c r="Z318" s="70">
        <v>1</v>
      </c>
      <c r="AA318" s="70"/>
      <c r="AB318" s="70"/>
      <c r="AC318" s="69">
        <f t="shared" si="13"/>
        <v>0.28000000000000003</v>
      </c>
      <c r="AD318" s="69"/>
      <c r="AE318" s="69"/>
      <c r="AF318" s="69"/>
      <c r="AG318" s="69">
        <f t="shared" si="15"/>
        <v>0.28000000000000003</v>
      </c>
      <c r="AH318" s="69"/>
      <c r="AI318" s="64"/>
    </row>
    <row r="319" spans="1:35" ht="13.5" customHeight="1" x14ac:dyDescent="0.2">
      <c r="A319" s="74">
        <v>316</v>
      </c>
      <c r="B319" s="70" t="s">
        <v>1957</v>
      </c>
      <c r="C319" s="68" t="s">
        <v>1954</v>
      </c>
      <c r="D319" s="67" t="s">
        <v>1955</v>
      </c>
      <c r="E319" s="67" t="s">
        <v>421</v>
      </c>
      <c r="F319" s="67" t="s">
        <v>1956</v>
      </c>
      <c r="G319" s="76"/>
      <c r="H319" s="67" t="s">
        <v>423</v>
      </c>
      <c r="I319" s="67" t="s">
        <v>423</v>
      </c>
      <c r="J319" s="67" t="s">
        <v>580</v>
      </c>
      <c r="K319" s="67" t="s">
        <v>433</v>
      </c>
      <c r="L319" s="67" t="s">
        <v>439</v>
      </c>
      <c r="M319" s="67" t="s">
        <v>503</v>
      </c>
      <c r="N319" s="67" t="s">
        <v>421</v>
      </c>
      <c r="O319" s="67" t="s">
        <v>426</v>
      </c>
      <c r="P319" s="77"/>
      <c r="Q319" s="67" t="s">
        <v>1958</v>
      </c>
      <c r="R319" s="69">
        <v>0.04</v>
      </c>
      <c r="S319" s="70">
        <v>2</v>
      </c>
      <c r="T319" s="70">
        <v>1</v>
      </c>
      <c r="U319" s="70">
        <v>1</v>
      </c>
      <c r="V319" s="70">
        <v>1</v>
      </c>
      <c r="W319" s="70"/>
      <c r="X319" s="70"/>
      <c r="Y319" s="78">
        <v>39296</v>
      </c>
      <c r="Z319" s="70">
        <v>1</v>
      </c>
      <c r="AA319" s="70">
        <v>1</v>
      </c>
      <c r="AB319" s="70"/>
      <c r="AC319" s="69">
        <f t="shared" si="13"/>
        <v>0.04</v>
      </c>
      <c r="AD319" s="69"/>
      <c r="AE319" s="69"/>
      <c r="AF319" s="69"/>
      <c r="AG319" s="69">
        <f t="shared" si="15"/>
        <v>0.04</v>
      </c>
      <c r="AH319" s="69"/>
      <c r="AI319" s="64"/>
    </row>
    <row r="320" spans="1:35" ht="13.5" customHeight="1" x14ac:dyDescent="0.2">
      <c r="A320" s="74">
        <v>317</v>
      </c>
      <c r="B320" s="70" t="s">
        <v>1869</v>
      </c>
      <c r="C320" s="68" t="s">
        <v>1959</v>
      </c>
      <c r="D320" s="67" t="s">
        <v>1867</v>
      </c>
      <c r="E320" s="67" t="s">
        <v>421</v>
      </c>
      <c r="F320" s="67" t="s">
        <v>1960</v>
      </c>
      <c r="G320" s="76"/>
      <c r="H320" s="67" t="s">
        <v>423</v>
      </c>
      <c r="I320" s="67" t="s">
        <v>423</v>
      </c>
      <c r="J320" s="67" t="s">
        <v>1842</v>
      </c>
      <c r="K320" s="67" t="s">
        <v>442</v>
      </c>
      <c r="L320" s="67" t="s">
        <v>425</v>
      </c>
      <c r="M320" s="67" t="s">
        <v>463</v>
      </c>
      <c r="N320" s="67" t="s">
        <v>421</v>
      </c>
      <c r="O320" s="67" t="s">
        <v>426</v>
      </c>
      <c r="P320" s="77"/>
      <c r="Q320" s="67" t="s">
        <v>696</v>
      </c>
      <c r="R320" s="69">
        <v>0.05</v>
      </c>
      <c r="S320" s="70">
        <v>0</v>
      </c>
      <c r="T320" s="70">
        <v>1</v>
      </c>
      <c r="U320" s="70">
        <v>1</v>
      </c>
      <c r="V320" s="70">
        <v>1</v>
      </c>
      <c r="W320" s="70"/>
      <c r="X320" s="70"/>
      <c r="Y320" s="78">
        <v>39294</v>
      </c>
      <c r="Z320" s="70">
        <v>1</v>
      </c>
      <c r="AA320" s="70"/>
      <c r="AB320" s="70"/>
      <c r="AC320" s="69">
        <f t="shared" si="13"/>
        <v>0.05</v>
      </c>
      <c r="AD320" s="69"/>
      <c r="AE320" s="69"/>
      <c r="AF320" s="69"/>
      <c r="AG320" s="69">
        <f t="shared" si="15"/>
        <v>0.05</v>
      </c>
      <c r="AH320" s="69"/>
      <c r="AI320" s="64"/>
    </row>
    <row r="321" spans="1:35" ht="13.5" customHeight="1" x14ac:dyDescent="0.2">
      <c r="A321" s="74">
        <v>318</v>
      </c>
      <c r="B321" s="70" t="s">
        <v>1963</v>
      </c>
      <c r="C321" s="68" t="s">
        <v>1961</v>
      </c>
      <c r="D321" s="67" t="s">
        <v>1829</v>
      </c>
      <c r="E321" s="67" t="s">
        <v>421</v>
      </c>
      <c r="F321" s="67" t="s">
        <v>1962</v>
      </c>
      <c r="G321" s="76"/>
      <c r="H321" s="67" t="s">
        <v>423</v>
      </c>
      <c r="I321" s="67" t="s">
        <v>423</v>
      </c>
      <c r="J321" s="67" t="s">
        <v>421</v>
      </c>
      <c r="K321" s="67" t="s">
        <v>421</v>
      </c>
      <c r="L321" s="67" t="s">
        <v>421</v>
      </c>
      <c r="M321" s="67" t="s">
        <v>421</v>
      </c>
      <c r="N321" s="67" t="s">
        <v>421</v>
      </c>
      <c r="O321" s="67" t="s">
        <v>421</v>
      </c>
      <c r="P321" s="77"/>
      <c r="Q321" s="67" t="s">
        <v>1964</v>
      </c>
      <c r="R321" s="69">
        <v>0.25</v>
      </c>
      <c r="S321" s="70">
        <v>3</v>
      </c>
      <c r="T321" s="70">
        <v>1</v>
      </c>
      <c r="U321" s="70">
        <v>1</v>
      </c>
      <c r="V321" s="70">
        <v>1</v>
      </c>
      <c r="W321" s="70"/>
      <c r="X321" s="70"/>
      <c r="Y321" s="78">
        <v>39776</v>
      </c>
      <c r="Z321" s="70">
        <v>1</v>
      </c>
      <c r="AA321" s="70"/>
      <c r="AB321" s="70"/>
      <c r="AC321" s="69">
        <f t="shared" si="13"/>
        <v>0.25</v>
      </c>
      <c r="AD321" s="69"/>
      <c r="AE321" s="69"/>
      <c r="AF321" s="69"/>
      <c r="AG321" s="69">
        <f t="shared" si="15"/>
        <v>0.25</v>
      </c>
      <c r="AH321" s="69"/>
      <c r="AI321" s="64"/>
    </row>
    <row r="322" spans="1:35" ht="13.5" customHeight="1" x14ac:dyDescent="0.2">
      <c r="A322" s="74">
        <v>319</v>
      </c>
      <c r="B322" s="70" t="s">
        <v>1968</v>
      </c>
      <c r="C322" s="68" t="s">
        <v>1965</v>
      </c>
      <c r="D322" s="67" t="s">
        <v>1966</v>
      </c>
      <c r="E322" s="67" t="s">
        <v>421</v>
      </c>
      <c r="F322" s="67" t="s">
        <v>1967</v>
      </c>
      <c r="G322" s="76"/>
      <c r="H322" s="67" t="s">
        <v>423</v>
      </c>
      <c r="I322" s="67" t="s">
        <v>423</v>
      </c>
      <c r="J322" s="67" t="s">
        <v>697</v>
      </c>
      <c r="K322" s="67" t="s">
        <v>561</v>
      </c>
      <c r="L322" s="67" t="s">
        <v>425</v>
      </c>
      <c r="M322" s="67" t="s">
        <v>446</v>
      </c>
      <c r="N322" s="67" t="s">
        <v>421</v>
      </c>
      <c r="O322" s="67" t="s">
        <v>430</v>
      </c>
      <c r="P322" s="77"/>
      <c r="Q322" s="67" t="s">
        <v>1969</v>
      </c>
      <c r="R322" s="69">
        <v>7.0000000000000007E-2</v>
      </c>
      <c r="S322" s="70">
        <v>2</v>
      </c>
      <c r="T322" s="70">
        <v>1</v>
      </c>
      <c r="U322" s="70">
        <v>1</v>
      </c>
      <c r="V322" s="70">
        <v>1</v>
      </c>
      <c r="W322" s="70"/>
      <c r="X322" s="70"/>
      <c r="Y322" s="78">
        <v>39601</v>
      </c>
      <c r="Z322" s="70">
        <v>1</v>
      </c>
      <c r="AA322" s="70"/>
      <c r="AB322" s="70"/>
      <c r="AC322" s="69">
        <f t="shared" si="13"/>
        <v>7.0000000000000007E-2</v>
      </c>
      <c r="AD322" s="69"/>
      <c r="AE322" s="69"/>
      <c r="AF322" s="69"/>
      <c r="AG322" s="69">
        <f t="shared" si="15"/>
        <v>7.0000000000000007E-2</v>
      </c>
      <c r="AH322" s="69"/>
      <c r="AI322" s="64"/>
    </row>
    <row r="323" spans="1:35" ht="13.5" customHeight="1" x14ac:dyDescent="0.2">
      <c r="A323" s="74">
        <v>320</v>
      </c>
      <c r="B323" s="70" t="s">
        <v>1968</v>
      </c>
      <c r="C323" s="68" t="s">
        <v>1970</v>
      </c>
      <c r="D323" s="67" t="s">
        <v>1966</v>
      </c>
      <c r="E323" s="67" t="s">
        <v>421</v>
      </c>
      <c r="F323" s="67" t="s">
        <v>1971</v>
      </c>
      <c r="G323" s="76"/>
      <c r="H323" s="67" t="s">
        <v>423</v>
      </c>
      <c r="I323" s="67" t="s">
        <v>423</v>
      </c>
      <c r="J323" s="67" t="s">
        <v>697</v>
      </c>
      <c r="K323" s="67" t="s">
        <v>441</v>
      </c>
      <c r="L323" s="67" t="s">
        <v>439</v>
      </c>
      <c r="M323" s="67" t="s">
        <v>446</v>
      </c>
      <c r="N323" s="67" t="s">
        <v>421</v>
      </c>
      <c r="O323" s="67" t="s">
        <v>430</v>
      </c>
      <c r="P323" s="77"/>
      <c r="Q323" s="67" t="s">
        <v>1969</v>
      </c>
      <c r="R323" s="69">
        <v>7.0000000000000007E-2</v>
      </c>
      <c r="S323" s="70">
        <v>2</v>
      </c>
      <c r="T323" s="70">
        <v>1</v>
      </c>
      <c r="U323" s="70">
        <v>1</v>
      </c>
      <c r="V323" s="70">
        <v>1</v>
      </c>
      <c r="W323" s="70"/>
      <c r="X323" s="70"/>
      <c r="Y323" s="78">
        <v>39601</v>
      </c>
      <c r="Z323" s="70">
        <v>1</v>
      </c>
      <c r="AA323" s="70"/>
      <c r="AB323" s="70"/>
      <c r="AC323" s="69">
        <f t="shared" si="13"/>
        <v>7.0000000000000007E-2</v>
      </c>
      <c r="AD323" s="69"/>
      <c r="AE323" s="69"/>
      <c r="AF323" s="69"/>
      <c r="AG323" s="69">
        <f t="shared" si="15"/>
        <v>7.0000000000000007E-2</v>
      </c>
      <c r="AH323" s="69"/>
      <c r="AI323" s="64"/>
    </row>
    <row r="324" spans="1:35" ht="13.5" customHeight="1" x14ac:dyDescent="0.2">
      <c r="A324" s="74">
        <v>321</v>
      </c>
      <c r="B324" s="70" t="s">
        <v>1144</v>
      </c>
      <c r="C324" s="68" t="s">
        <v>1972</v>
      </c>
      <c r="D324" s="67" t="s">
        <v>421</v>
      </c>
      <c r="E324" s="67" t="s">
        <v>421</v>
      </c>
      <c r="F324" s="67" t="s">
        <v>1973</v>
      </c>
      <c r="G324" s="76"/>
      <c r="H324" s="67" t="s">
        <v>423</v>
      </c>
      <c r="I324" s="67" t="s">
        <v>423</v>
      </c>
      <c r="J324" s="67" t="s">
        <v>537</v>
      </c>
      <c r="K324" s="67" t="s">
        <v>442</v>
      </c>
      <c r="L324" s="67" t="s">
        <v>440</v>
      </c>
      <c r="M324" s="67" t="s">
        <v>488</v>
      </c>
      <c r="N324" s="67" t="s">
        <v>421</v>
      </c>
      <c r="O324" s="67" t="s">
        <v>430</v>
      </c>
      <c r="P324" s="77"/>
      <c r="Q324" s="67" t="s">
        <v>893</v>
      </c>
      <c r="R324" s="69">
        <v>0.04</v>
      </c>
      <c r="S324" s="70">
        <v>2</v>
      </c>
      <c r="T324" s="70">
        <v>1</v>
      </c>
      <c r="U324" s="70">
        <v>1</v>
      </c>
      <c r="V324" s="70">
        <v>1</v>
      </c>
      <c r="W324" s="70"/>
      <c r="X324" s="70"/>
      <c r="Y324" s="78">
        <v>38203</v>
      </c>
      <c r="Z324" s="70">
        <v>1</v>
      </c>
      <c r="AA324" s="70"/>
      <c r="AB324" s="70"/>
      <c r="AC324" s="69">
        <f t="shared" si="13"/>
        <v>0.04</v>
      </c>
      <c r="AD324" s="69"/>
      <c r="AE324" s="69"/>
      <c r="AF324" s="69"/>
      <c r="AG324" s="69">
        <f t="shared" si="15"/>
        <v>0.04</v>
      </c>
      <c r="AH324" s="69"/>
      <c r="AI324" s="64"/>
    </row>
    <row r="325" spans="1:35" ht="13.5" customHeight="1" x14ac:dyDescent="0.2">
      <c r="A325" s="74">
        <v>322</v>
      </c>
      <c r="B325" s="70" t="s">
        <v>1975</v>
      </c>
      <c r="C325" s="68" t="s">
        <v>1977</v>
      </c>
      <c r="D325" s="67" t="s">
        <v>1974</v>
      </c>
      <c r="E325" s="67" t="s">
        <v>421</v>
      </c>
      <c r="F325" s="67" t="s">
        <v>1978</v>
      </c>
      <c r="G325" s="76"/>
      <c r="H325" s="67" t="s">
        <v>423</v>
      </c>
      <c r="I325" s="67" t="s">
        <v>423</v>
      </c>
      <c r="J325" s="67" t="s">
        <v>713</v>
      </c>
      <c r="K325" s="67" t="s">
        <v>436</v>
      </c>
      <c r="L325" s="67" t="s">
        <v>438</v>
      </c>
      <c r="M325" s="67" t="s">
        <v>714</v>
      </c>
      <c r="N325" s="67" t="s">
        <v>421</v>
      </c>
      <c r="O325" s="67" t="s">
        <v>426</v>
      </c>
      <c r="P325" s="77"/>
      <c r="Q325" s="67" t="s">
        <v>1976</v>
      </c>
      <c r="R325" s="69">
        <v>0.17</v>
      </c>
      <c r="S325" s="70">
        <v>0</v>
      </c>
      <c r="T325" s="70">
        <v>1</v>
      </c>
      <c r="U325" s="70">
        <v>1</v>
      </c>
      <c r="V325" s="70">
        <v>1</v>
      </c>
      <c r="W325" s="70"/>
      <c r="X325" s="70"/>
      <c r="Y325" s="78">
        <v>39255</v>
      </c>
      <c r="Z325" s="70">
        <v>1</v>
      </c>
      <c r="AA325" s="70"/>
      <c r="AB325" s="70"/>
      <c r="AC325" s="69">
        <f t="shared" ref="AC325:AC388" si="16">SUM(AD325:AH325)</f>
        <v>0.17</v>
      </c>
      <c r="AD325" s="69"/>
      <c r="AE325" s="69"/>
      <c r="AF325" s="69"/>
      <c r="AG325" s="69">
        <f t="shared" si="15"/>
        <v>0.17</v>
      </c>
      <c r="AH325" s="69"/>
      <c r="AI325" s="64"/>
    </row>
    <row r="326" spans="1:35" ht="13.5" customHeight="1" x14ac:dyDescent="0.2">
      <c r="A326" s="74">
        <v>323</v>
      </c>
      <c r="B326" s="70" t="s">
        <v>718</v>
      </c>
      <c r="C326" s="68" t="s">
        <v>1979</v>
      </c>
      <c r="D326" s="67" t="s">
        <v>716</v>
      </c>
      <c r="E326" s="67" t="s">
        <v>421</v>
      </c>
      <c r="F326" s="67" t="s">
        <v>1980</v>
      </c>
      <c r="G326" s="76"/>
      <c r="H326" s="67" t="s">
        <v>423</v>
      </c>
      <c r="I326" s="67" t="s">
        <v>423</v>
      </c>
      <c r="J326" s="67" t="s">
        <v>713</v>
      </c>
      <c r="K326" s="67" t="s">
        <v>433</v>
      </c>
      <c r="L326" s="67" t="s">
        <v>440</v>
      </c>
      <c r="M326" s="67" t="s">
        <v>714</v>
      </c>
      <c r="N326" s="67" t="s">
        <v>421</v>
      </c>
      <c r="O326" s="67" t="s">
        <v>426</v>
      </c>
      <c r="P326" s="77"/>
      <c r="Q326" s="67" t="s">
        <v>1981</v>
      </c>
      <c r="R326" s="69">
        <v>0.17</v>
      </c>
      <c r="S326" s="70">
        <v>2</v>
      </c>
      <c r="T326" s="70">
        <v>1</v>
      </c>
      <c r="U326" s="70">
        <v>1</v>
      </c>
      <c r="V326" s="70">
        <v>1</v>
      </c>
      <c r="W326" s="70"/>
      <c r="X326" s="70"/>
      <c r="Y326" s="78">
        <v>39652</v>
      </c>
      <c r="Z326" s="70">
        <v>1</v>
      </c>
      <c r="AA326" s="70"/>
      <c r="AB326" s="70"/>
      <c r="AC326" s="69">
        <f t="shared" si="16"/>
        <v>0.17</v>
      </c>
      <c r="AD326" s="69"/>
      <c r="AE326" s="69"/>
      <c r="AF326" s="69"/>
      <c r="AG326" s="69">
        <f t="shared" si="15"/>
        <v>0.17</v>
      </c>
      <c r="AH326" s="69"/>
      <c r="AI326" s="64"/>
    </row>
    <row r="327" spans="1:35" ht="13.5" customHeight="1" x14ac:dyDescent="0.2">
      <c r="A327" s="74">
        <v>324</v>
      </c>
      <c r="B327" s="70" t="s">
        <v>946</v>
      </c>
      <c r="C327" s="68" t="s">
        <v>1982</v>
      </c>
      <c r="D327" s="67" t="s">
        <v>944</v>
      </c>
      <c r="E327" s="67" t="s">
        <v>421</v>
      </c>
      <c r="F327" s="67" t="s">
        <v>1983</v>
      </c>
      <c r="G327" s="76"/>
      <c r="H327" s="67" t="s">
        <v>423</v>
      </c>
      <c r="I327" s="67" t="s">
        <v>423</v>
      </c>
      <c r="J327" s="67" t="s">
        <v>697</v>
      </c>
      <c r="K327" s="67" t="s">
        <v>441</v>
      </c>
      <c r="L327" s="67" t="s">
        <v>438</v>
      </c>
      <c r="M327" s="67" t="s">
        <v>446</v>
      </c>
      <c r="N327" s="67" t="s">
        <v>421</v>
      </c>
      <c r="O327" s="67" t="s">
        <v>430</v>
      </c>
      <c r="P327" s="77"/>
      <c r="Q327" s="67" t="s">
        <v>947</v>
      </c>
      <c r="R327" s="69">
        <v>0.1</v>
      </c>
      <c r="S327" s="70">
        <v>2</v>
      </c>
      <c r="T327" s="70">
        <v>1</v>
      </c>
      <c r="U327" s="70">
        <v>1</v>
      </c>
      <c r="V327" s="70">
        <v>1</v>
      </c>
      <c r="W327" s="70"/>
      <c r="X327" s="70"/>
      <c r="Y327" s="78">
        <v>39601</v>
      </c>
      <c r="Z327" s="70">
        <v>1</v>
      </c>
      <c r="AA327" s="70"/>
      <c r="AB327" s="70"/>
      <c r="AC327" s="69">
        <f t="shared" si="16"/>
        <v>0.1</v>
      </c>
      <c r="AD327" s="69"/>
      <c r="AE327" s="69"/>
      <c r="AF327" s="69"/>
      <c r="AG327" s="69">
        <f t="shared" si="15"/>
        <v>0.1</v>
      </c>
      <c r="AH327" s="69"/>
      <c r="AI327" s="64"/>
    </row>
    <row r="328" spans="1:35" ht="13.5" customHeight="1" x14ac:dyDescent="0.2">
      <c r="A328" s="74">
        <v>325</v>
      </c>
      <c r="B328" s="70" t="s">
        <v>1312</v>
      </c>
      <c r="C328" s="68" t="s">
        <v>1984</v>
      </c>
      <c r="D328" s="67" t="s">
        <v>421</v>
      </c>
      <c r="E328" s="67" t="s">
        <v>421</v>
      </c>
      <c r="F328" s="67" t="s">
        <v>1985</v>
      </c>
      <c r="G328" s="76"/>
      <c r="H328" s="67" t="s">
        <v>423</v>
      </c>
      <c r="I328" s="67" t="s">
        <v>423</v>
      </c>
      <c r="J328" s="67" t="s">
        <v>1311</v>
      </c>
      <c r="K328" s="67" t="s">
        <v>436</v>
      </c>
      <c r="L328" s="67" t="s">
        <v>438</v>
      </c>
      <c r="M328" s="67" t="s">
        <v>429</v>
      </c>
      <c r="N328" s="67" t="s">
        <v>421</v>
      </c>
      <c r="O328" s="67" t="s">
        <v>430</v>
      </c>
      <c r="P328" s="77"/>
      <c r="Q328" s="67" t="s">
        <v>907</v>
      </c>
      <c r="R328" s="69">
        <v>0.16200000000000001</v>
      </c>
      <c r="S328" s="70">
        <v>0</v>
      </c>
      <c r="T328" s="70">
        <v>1</v>
      </c>
      <c r="U328" s="70">
        <v>1</v>
      </c>
      <c r="V328" s="70">
        <v>1</v>
      </c>
      <c r="W328" s="70"/>
      <c r="X328" s="70"/>
      <c r="Y328" s="78">
        <v>39507</v>
      </c>
      <c r="Z328" s="70">
        <v>1</v>
      </c>
      <c r="AA328" s="70"/>
      <c r="AB328" s="70"/>
      <c r="AC328" s="69">
        <f t="shared" si="16"/>
        <v>0.16200000000000001</v>
      </c>
      <c r="AD328" s="69"/>
      <c r="AE328" s="69"/>
      <c r="AF328" s="69"/>
      <c r="AG328" s="69">
        <f t="shared" si="15"/>
        <v>0.16200000000000001</v>
      </c>
      <c r="AH328" s="69"/>
      <c r="AI328" s="64"/>
    </row>
    <row r="329" spans="1:35" ht="13.5" customHeight="1" x14ac:dyDescent="0.2">
      <c r="A329" s="74">
        <v>326</v>
      </c>
      <c r="B329" s="70" t="s">
        <v>1330</v>
      </c>
      <c r="C329" s="68" t="s">
        <v>1986</v>
      </c>
      <c r="D329" s="67" t="s">
        <v>421</v>
      </c>
      <c r="E329" s="67" t="s">
        <v>421</v>
      </c>
      <c r="F329" s="67" t="s">
        <v>1987</v>
      </c>
      <c r="G329" s="76"/>
      <c r="H329" s="67" t="s">
        <v>423</v>
      </c>
      <c r="I329" s="67" t="s">
        <v>423</v>
      </c>
      <c r="J329" s="67" t="s">
        <v>1327</v>
      </c>
      <c r="K329" s="67" t="s">
        <v>561</v>
      </c>
      <c r="L329" s="67" t="s">
        <v>439</v>
      </c>
      <c r="M329" s="67" t="s">
        <v>704</v>
      </c>
      <c r="N329" s="67" t="s">
        <v>421</v>
      </c>
      <c r="O329" s="67" t="s">
        <v>430</v>
      </c>
      <c r="P329" s="77"/>
      <c r="Q329" s="67" t="s">
        <v>744</v>
      </c>
      <c r="R329" s="69">
        <v>0.05</v>
      </c>
      <c r="S329" s="70">
        <v>2</v>
      </c>
      <c r="T329" s="70">
        <v>1</v>
      </c>
      <c r="U329" s="70">
        <v>1</v>
      </c>
      <c r="V329" s="70">
        <v>1</v>
      </c>
      <c r="W329" s="70"/>
      <c r="X329" s="70"/>
      <c r="Y329" s="78">
        <v>43709</v>
      </c>
      <c r="Z329" s="70"/>
      <c r="AA329" s="70">
        <v>1</v>
      </c>
      <c r="AB329" s="70"/>
      <c r="AC329" s="69">
        <f t="shared" si="16"/>
        <v>0.05</v>
      </c>
      <c r="AD329" s="69"/>
      <c r="AE329" s="69"/>
      <c r="AF329" s="69"/>
      <c r="AG329" s="69">
        <f t="shared" si="15"/>
        <v>0.05</v>
      </c>
      <c r="AH329" s="69"/>
      <c r="AI329" s="64"/>
    </row>
    <row r="330" spans="1:35" ht="13.5" customHeight="1" x14ac:dyDescent="0.2">
      <c r="A330" s="74">
        <v>327</v>
      </c>
      <c r="B330" s="70" t="s">
        <v>1921</v>
      </c>
      <c r="C330" s="68" t="s">
        <v>1988</v>
      </c>
      <c r="D330" s="67" t="s">
        <v>1919</v>
      </c>
      <c r="E330" s="67" t="s">
        <v>421</v>
      </c>
      <c r="F330" s="67" t="s">
        <v>1989</v>
      </c>
      <c r="G330" s="76"/>
      <c r="H330" s="67" t="s">
        <v>423</v>
      </c>
      <c r="I330" s="67" t="s">
        <v>423</v>
      </c>
      <c r="J330" s="67" t="s">
        <v>512</v>
      </c>
      <c r="K330" s="67" t="s">
        <v>433</v>
      </c>
      <c r="L330" s="67" t="s">
        <v>438</v>
      </c>
      <c r="M330" s="67" t="s">
        <v>421</v>
      </c>
      <c r="N330" s="67" t="s">
        <v>421</v>
      </c>
      <c r="O330" s="67" t="s">
        <v>430</v>
      </c>
      <c r="P330" s="77"/>
      <c r="Q330" s="67" t="s">
        <v>1217</v>
      </c>
      <c r="R330" s="69">
        <v>0.13</v>
      </c>
      <c r="S330" s="70">
        <v>0</v>
      </c>
      <c r="T330" s="70">
        <v>1</v>
      </c>
      <c r="U330" s="70">
        <v>1</v>
      </c>
      <c r="V330" s="70">
        <v>1</v>
      </c>
      <c r="W330" s="70"/>
      <c r="X330" s="70"/>
      <c r="Y330" s="78">
        <v>39414</v>
      </c>
      <c r="Z330" s="70">
        <v>1</v>
      </c>
      <c r="AA330" s="70"/>
      <c r="AB330" s="70"/>
      <c r="AC330" s="69">
        <f t="shared" si="16"/>
        <v>0.13</v>
      </c>
      <c r="AD330" s="69"/>
      <c r="AE330" s="69"/>
      <c r="AF330" s="69"/>
      <c r="AG330" s="69">
        <f t="shared" si="15"/>
        <v>0.13</v>
      </c>
      <c r="AH330" s="69"/>
      <c r="AI330" s="64"/>
    </row>
    <row r="331" spans="1:35" ht="13.5" customHeight="1" x14ac:dyDescent="0.2">
      <c r="A331" s="74">
        <v>328</v>
      </c>
      <c r="B331" s="70" t="s">
        <v>1926</v>
      </c>
      <c r="C331" s="68" t="s">
        <v>1990</v>
      </c>
      <c r="D331" s="67" t="s">
        <v>1924</v>
      </c>
      <c r="E331" s="67" t="s">
        <v>421</v>
      </c>
      <c r="F331" s="67" t="s">
        <v>1991</v>
      </c>
      <c r="G331" s="76"/>
      <c r="H331" s="67" t="s">
        <v>423</v>
      </c>
      <c r="I331" s="67" t="s">
        <v>423</v>
      </c>
      <c r="J331" s="67" t="s">
        <v>512</v>
      </c>
      <c r="K331" s="67" t="s">
        <v>433</v>
      </c>
      <c r="L331" s="67" t="s">
        <v>439</v>
      </c>
      <c r="M331" s="67" t="s">
        <v>421</v>
      </c>
      <c r="N331" s="67" t="s">
        <v>421</v>
      </c>
      <c r="O331" s="67" t="s">
        <v>430</v>
      </c>
      <c r="P331" s="77"/>
      <c r="Q331" s="67" t="s">
        <v>1217</v>
      </c>
      <c r="R331" s="69">
        <v>0.13</v>
      </c>
      <c r="S331" s="70">
        <v>0</v>
      </c>
      <c r="T331" s="70">
        <v>1</v>
      </c>
      <c r="U331" s="70">
        <v>1</v>
      </c>
      <c r="V331" s="70">
        <v>1</v>
      </c>
      <c r="W331" s="70"/>
      <c r="X331" s="70"/>
      <c r="Y331" s="78">
        <v>39414</v>
      </c>
      <c r="Z331" s="70">
        <v>1</v>
      </c>
      <c r="AA331" s="70"/>
      <c r="AB331" s="70"/>
      <c r="AC331" s="69">
        <f t="shared" si="16"/>
        <v>0.13</v>
      </c>
      <c r="AD331" s="69"/>
      <c r="AE331" s="69"/>
      <c r="AF331" s="69"/>
      <c r="AG331" s="69">
        <f t="shared" si="15"/>
        <v>0.13</v>
      </c>
      <c r="AH331" s="69"/>
      <c r="AI331" s="64"/>
    </row>
    <row r="332" spans="1:35" ht="13.5" customHeight="1" x14ac:dyDescent="0.2">
      <c r="A332" s="74">
        <v>329</v>
      </c>
      <c r="B332" s="70" t="s">
        <v>1995</v>
      </c>
      <c r="C332" s="68" t="s">
        <v>1992</v>
      </c>
      <c r="D332" s="67" t="s">
        <v>1993</v>
      </c>
      <c r="E332" s="67" t="s">
        <v>421</v>
      </c>
      <c r="F332" s="67" t="s">
        <v>1994</v>
      </c>
      <c r="G332" s="76"/>
      <c r="H332" s="67" t="s">
        <v>423</v>
      </c>
      <c r="I332" s="67" t="s">
        <v>423</v>
      </c>
      <c r="J332" s="67" t="s">
        <v>793</v>
      </c>
      <c r="K332" s="67" t="s">
        <v>431</v>
      </c>
      <c r="L332" s="67" t="s">
        <v>438</v>
      </c>
      <c r="M332" s="67" t="s">
        <v>794</v>
      </c>
      <c r="N332" s="67" t="s">
        <v>421</v>
      </c>
      <c r="O332" s="67" t="s">
        <v>426</v>
      </c>
      <c r="P332" s="77"/>
      <c r="Q332" s="67" t="s">
        <v>1325</v>
      </c>
      <c r="R332" s="69">
        <v>0.06</v>
      </c>
      <c r="S332" s="70">
        <v>2</v>
      </c>
      <c r="T332" s="70">
        <v>1</v>
      </c>
      <c r="U332" s="70">
        <v>1</v>
      </c>
      <c r="V332" s="70">
        <v>1</v>
      </c>
      <c r="W332" s="70"/>
      <c r="X332" s="70"/>
      <c r="Y332" s="78">
        <v>40802</v>
      </c>
      <c r="Z332" s="70"/>
      <c r="AA332" s="70">
        <v>1</v>
      </c>
      <c r="AB332" s="70"/>
      <c r="AC332" s="69">
        <f t="shared" si="16"/>
        <v>0.06</v>
      </c>
      <c r="AD332" s="69"/>
      <c r="AE332" s="69"/>
      <c r="AF332" s="69"/>
      <c r="AG332" s="69">
        <f t="shared" si="15"/>
        <v>0.06</v>
      </c>
      <c r="AH332" s="69"/>
      <c r="AI332" s="64"/>
    </row>
    <row r="333" spans="1:35" ht="13.5" customHeight="1" x14ac:dyDescent="0.2">
      <c r="A333" s="74">
        <v>330</v>
      </c>
      <c r="B333" s="70" t="s">
        <v>1999</v>
      </c>
      <c r="C333" s="68" t="s">
        <v>1996</v>
      </c>
      <c r="D333" s="67" t="s">
        <v>1997</v>
      </c>
      <c r="E333" s="67" t="s">
        <v>421</v>
      </c>
      <c r="F333" s="67" t="s">
        <v>1998</v>
      </c>
      <c r="G333" s="76"/>
      <c r="H333" s="67" t="s">
        <v>423</v>
      </c>
      <c r="I333" s="67" t="s">
        <v>423</v>
      </c>
      <c r="J333" s="67" t="s">
        <v>793</v>
      </c>
      <c r="K333" s="67" t="s">
        <v>431</v>
      </c>
      <c r="L333" s="67" t="s">
        <v>439</v>
      </c>
      <c r="M333" s="67" t="s">
        <v>794</v>
      </c>
      <c r="N333" s="67" t="s">
        <v>421</v>
      </c>
      <c r="O333" s="67" t="s">
        <v>426</v>
      </c>
      <c r="P333" s="77"/>
      <c r="Q333" s="67" t="s">
        <v>2000</v>
      </c>
      <c r="R333" s="69">
        <v>0.13</v>
      </c>
      <c r="S333" s="70">
        <v>2</v>
      </c>
      <c r="T333" s="70">
        <v>1</v>
      </c>
      <c r="U333" s="70">
        <v>1</v>
      </c>
      <c r="V333" s="70">
        <v>1</v>
      </c>
      <c r="W333" s="70"/>
      <c r="X333" s="70"/>
      <c r="Y333" s="78">
        <v>40802</v>
      </c>
      <c r="Z333" s="70"/>
      <c r="AA333" s="70">
        <v>1</v>
      </c>
      <c r="AB333" s="70"/>
      <c r="AC333" s="69">
        <f t="shared" si="16"/>
        <v>0.13</v>
      </c>
      <c r="AD333" s="69"/>
      <c r="AE333" s="69"/>
      <c r="AF333" s="69"/>
      <c r="AG333" s="69">
        <f t="shared" si="15"/>
        <v>0.13</v>
      </c>
      <c r="AH333" s="69"/>
      <c r="AI333" s="64"/>
    </row>
    <row r="334" spans="1:35" ht="13.5" customHeight="1" x14ac:dyDescent="0.2">
      <c r="A334" s="74">
        <v>331</v>
      </c>
      <c r="B334" s="70" t="s">
        <v>52</v>
      </c>
      <c r="C334" s="68" t="s">
        <v>2001</v>
      </c>
      <c r="D334" s="67" t="s">
        <v>2002</v>
      </c>
      <c r="E334" s="67" t="s">
        <v>421</v>
      </c>
      <c r="F334" s="67" t="s">
        <v>2003</v>
      </c>
      <c r="G334" s="76"/>
      <c r="H334" s="67" t="s">
        <v>423</v>
      </c>
      <c r="I334" s="67" t="s">
        <v>423</v>
      </c>
      <c r="J334" s="67" t="s">
        <v>505</v>
      </c>
      <c r="K334" s="67" t="s">
        <v>424</v>
      </c>
      <c r="L334" s="67" t="s">
        <v>439</v>
      </c>
      <c r="M334" s="67" t="s">
        <v>454</v>
      </c>
      <c r="N334" s="67" t="s">
        <v>421</v>
      </c>
      <c r="O334" s="67" t="s">
        <v>426</v>
      </c>
      <c r="P334" s="77"/>
      <c r="Q334" s="67" t="s">
        <v>639</v>
      </c>
      <c r="R334" s="69">
        <v>0.02</v>
      </c>
      <c r="S334" s="70">
        <v>0</v>
      </c>
      <c r="T334" s="70">
        <v>1</v>
      </c>
      <c r="U334" s="70">
        <v>1</v>
      </c>
      <c r="V334" s="70">
        <v>1</v>
      </c>
      <c r="W334" s="70"/>
      <c r="X334" s="70"/>
      <c r="Y334" s="78">
        <v>38356</v>
      </c>
      <c r="Z334" s="70">
        <v>1</v>
      </c>
      <c r="AA334" s="70"/>
      <c r="AB334" s="70"/>
      <c r="AC334" s="69">
        <f t="shared" si="16"/>
        <v>0.02</v>
      </c>
      <c r="AD334" s="69"/>
      <c r="AE334" s="69"/>
      <c r="AF334" s="69"/>
      <c r="AG334" s="69">
        <f t="shared" si="15"/>
        <v>0.02</v>
      </c>
      <c r="AH334" s="69"/>
      <c r="AI334" s="64"/>
    </row>
    <row r="335" spans="1:35" ht="13.5" customHeight="1" x14ac:dyDescent="0.2">
      <c r="A335" s="74">
        <v>332</v>
      </c>
      <c r="B335" s="70" t="s">
        <v>2007</v>
      </c>
      <c r="C335" s="68" t="s">
        <v>2004</v>
      </c>
      <c r="D335" s="67" t="s">
        <v>2005</v>
      </c>
      <c r="E335" s="67" t="s">
        <v>421</v>
      </c>
      <c r="F335" s="67" t="s">
        <v>2006</v>
      </c>
      <c r="G335" s="76"/>
      <c r="H335" s="67" t="s">
        <v>423</v>
      </c>
      <c r="I335" s="67" t="s">
        <v>423</v>
      </c>
      <c r="J335" s="67" t="s">
        <v>576</v>
      </c>
      <c r="K335" s="67" t="s">
        <v>436</v>
      </c>
      <c r="L335" s="67" t="s">
        <v>438</v>
      </c>
      <c r="M335" s="67" t="s">
        <v>429</v>
      </c>
      <c r="N335" s="67" t="s">
        <v>421</v>
      </c>
      <c r="O335" s="67" t="s">
        <v>430</v>
      </c>
      <c r="P335" s="77"/>
      <c r="Q335" s="67" t="s">
        <v>2008</v>
      </c>
      <c r="R335" s="69">
        <v>9.2600000000000002E-2</v>
      </c>
      <c r="S335" s="70">
        <v>3</v>
      </c>
      <c r="T335" s="70">
        <v>1</v>
      </c>
      <c r="U335" s="70">
        <v>1</v>
      </c>
      <c r="V335" s="70">
        <v>1</v>
      </c>
      <c r="W335" s="70"/>
      <c r="X335" s="70"/>
      <c r="Y335" s="78">
        <v>39380</v>
      </c>
      <c r="Z335" s="70">
        <v>1</v>
      </c>
      <c r="AA335" s="70"/>
      <c r="AB335" s="70"/>
      <c r="AC335" s="69">
        <f t="shared" si="16"/>
        <v>9.2600000000000002E-2</v>
      </c>
      <c r="AD335" s="69"/>
      <c r="AE335" s="69"/>
      <c r="AF335" s="69"/>
      <c r="AG335" s="69">
        <f t="shared" si="15"/>
        <v>9.2600000000000002E-2</v>
      </c>
      <c r="AH335" s="69"/>
      <c r="AI335" s="64"/>
    </row>
    <row r="336" spans="1:35" ht="13.5" customHeight="1" x14ac:dyDescent="0.2">
      <c r="A336" s="74">
        <v>333</v>
      </c>
      <c r="B336" s="70" t="s">
        <v>2012</v>
      </c>
      <c r="C336" s="68" t="s">
        <v>2010</v>
      </c>
      <c r="D336" s="67" t="s">
        <v>421</v>
      </c>
      <c r="E336" s="67" t="s">
        <v>421</v>
      </c>
      <c r="F336" s="67" t="s">
        <v>2011</v>
      </c>
      <c r="G336" s="76"/>
      <c r="H336" s="67" t="s">
        <v>423</v>
      </c>
      <c r="I336" s="67" t="s">
        <v>423</v>
      </c>
      <c r="J336" s="67" t="s">
        <v>595</v>
      </c>
      <c r="K336" s="67" t="s">
        <v>561</v>
      </c>
      <c r="L336" s="67" t="s">
        <v>438</v>
      </c>
      <c r="M336" s="67" t="s">
        <v>604</v>
      </c>
      <c r="N336" s="67" t="s">
        <v>421</v>
      </c>
      <c r="O336" s="67" t="s">
        <v>426</v>
      </c>
      <c r="P336" s="77"/>
      <c r="Q336" s="67" t="s">
        <v>2013</v>
      </c>
      <c r="R336" s="69">
        <v>0.1</v>
      </c>
      <c r="S336" s="70">
        <v>0</v>
      </c>
      <c r="T336" s="70">
        <v>1</v>
      </c>
      <c r="U336" s="70">
        <v>1</v>
      </c>
      <c r="V336" s="70">
        <v>1</v>
      </c>
      <c r="W336" s="70"/>
      <c r="X336" s="70"/>
      <c r="Y336" s="78">
        <v>36526</v>
      </c>
      <c r="Z336" s="70">
        <v>1</v>
      </c>
      <c r="AA336" s="70"/>
      <c r="AB336" s="70"/>
      <c r="AC336" s="69">
        <f t="shared" si="16"/>
        <v>0.1</v>
      </c>
      <c r="AD336" s="69"/>
      <c r="AE336" s="69"/>
      <c r="AF336" s="69"/>
      <c r="AG336" s="69">
        <f t="shared" si="15"/>
        <v>0.1</v>
      </c>
      <c r="AH336" s="69"/>
      <c r="AI336" s="64"/>
    </row>
    <row r="337" spans="1:35" ht="13.5" customHeight="1" x14ac:dyDescent="0.2">
      <c r="A337" s="74">
        <v>334</v>
      </c>
      <c r="B337" s="70" t="s">
        <v>2018</v>
      </c>
      <c r="C337" s="68" t="s">
        <v>2014</v>
      </c>
      <c r="D337" s="67" t="s">
        <v>2015</v>
      </c>
      <c r="E337" s="67" t="s">
        <v>421</v>
      </c>
      <c r="F337" s="67" t="s">
        <v>2016</v>
      </c>
      <c r="G337" s="76"/>
      <c r="H337" s="67" t="s">
        <v>423</v>
      </c>
      <c r="I337" s="67" t="s">
        <v>423</v>
      </c>
      <c r="J337" s="67" t="s">
        <v>2017</v>
      </c>
      <c r="K337" s="67" t="s">
        <v>433</v>
      </c>
      <c r="L337" s="67" t="s">
        <v>425</v>
      </c>
      <c r="M337" s="67" t="s">
        <v>461</v>
      </c>
      <c r="N337" s="67" t="s">
        <v>421</v>
      </c>
      <c r="O337" s="67" t="s">
        <v>426</v>
      </c>
      <c r="P337" s="77"/>
      <c r="Q337" s="67" t="s">
        <v>1482</v>
      </c>
      <c r="R337" s="69">
        <v>0.125</v>
      </c>
      <c r="S337" s="70">
        <v>2</v>
      </c>
      <c r="T337" s="70">
        <v>1</v>
      </c>
      <c r="U337" s="70">
        <v>1</v>
      </c>
      <c r="V337" s="70">
        <v>1</v>
      </c>
      <c r="W337" s="70"/>
      <c r="X337" s="70"/>
      <c r="Y337" s="78">
        <v>38666</v>
      </c>
      <c r="Z337" s="70">
        <v>1</v>
      </c>
      <c r="AA337" s="70"/>
      <c r="AB337" s="70"/>
      <c r="AC337" s="69">
        <f t="shared" si="16"/>
        <v>0.125</v>
      </c>
      <c r="AD337" s="69"/>
      <c r="AE337" s="69"/>
      <c r="AF337" s="69"/>
      <c r="AG337" s="69">
        <f t="shared" si="15"/>
        <v>0.125</v>
      </c>
      <c r="AH337" s="69"/>
      <c r="AI337" s="64"/>
    </row>
    <row r="338" spans="1:35" ht="13.5" customHeight="1" x14ac:dyDescent="0.2">
      <c r="A338" s="74">
        <v>335</v>
      </c>
      <c r="B338" s="70" t="s">
        <v>2018</v>
      </c>
      <c r="C338" s="68" t="s">
        <v>2019</v>
      </c>
      <c r="D338" s="67" t="s">
        <v>2015</v>
      </c>
      <c r="E338" s="67" t="s">
        <v>421</v>
      </c>
      <c r="F338" s="67" t="s">
        <v>2020</v>
      </c>
      <c r="G338" s="76"/>
      <c r="H338" s="67" t="s">
        <v>423</v>
      </c>
      <c r="I338" s="67" t="s">
        <v>423</v>
      </c>
      <c r="J338" s="67" t="s">
        <v>2017</v>
      </c>
      <c r="K338" s="67" t="s">
        <v>442</v>
      </c>
      <c r="L338" s="67" t="s">
        <v>438</v>
      </c>
      <c r="M338" s="67" t="s">
        <v>461</v>
      </c>
      <c r="N338" s="67" t="s">
        <v>421</v>
      </c>
      <c r="O338" s="67" t="s">
        <v>426</v>
      </c>
      <c r="P338" s="77"/>
      <c r="Q338" s="67" t="s">
        <v>1482</v>
      </c>
      <c r="R338" s="69">
        <v>0.125</v>
      </c>
      <c r="S338" s="70">
        <v>3</v>
      </c>
      <c r="T338" s="70">
        <v>1</v>
      </c>
      <c r="U338" s="70">
        <v>1</v>
      </c>
      <c r="V338" s="70">
        <v>1</v>
      </c>
      <c r="W338" s="70"/>
      <c r="X338" s="70"/>
      <c r="Y338" s="78">
        <v>38666</v>
      </c>
      <c r="Z338" s="70">
        <v>1</v>
      </c>
      <c r="AA338" s="70"/>
      <c r="AB338" s="70"/>
      <c r="AC338" s="69">
        <f t="shared" si="16"/>
        <v>0.125</v>
      </c>
      <c r="AD338" s="69"/>
      <c r="AE338" s="69"/>
      <c r="AF338" s="69"/>
      <c r="AG338" s="69">
        <f t="shared" si="15"/>
        <v>0.125</v>
      </c>
      <c r="AH338" s="69"/>
      <c r="AI338" s="64"/>
    </row>
    <row r="339" spans="1:35" ht="13.5" customHeight="1" x14ac:dyDescent="0.2">
      <c r="A339" s="74">
        <v>336</v>
      </c>
      <c r="B339" s="70" t="s">
        <v>2024</v>
      </c>
      <c r="C339" s="68" t="s">
        <v>2021</v>
      </c>
      <c r="D339" s="67" t="s">
        <v>2022</v>
      </c>
      <c r="E339" s="67" t="s">
        <v>421</v>
      </c>
      <c r="F339" s="67" t="s">
        <v>2023</v>
      </c>
      <c r="G339" s="76"/>
      <c r="H339" s="67" t="s">
        <v>423</v>
      </c>
      <c r="I339" s="67" t="s">
        <v>423</v>
      </c>
      <c r="J339" s="67" t="s">
        <v>2017</v>
      </c>
      <c r="K339" s="67" t="s">
        <v>433</v>
      </c>
      <c r="L339" s="67" t="s">
        <v>438</v>
      </c>
      <c r="M339" s="67" t="s">
        <v>461</v>
      </c>
      <c r="N339" s="67" t="s">
        <v>421</v>
      </c>
      <c r="O339" s="67" t="s">
        <v>426</v>
      </c>
      <c r="P339" s="77"/>
      <c r="Q339" s="67" t="s">
        <v>694</v>
      </c>
      <c r="R339" s="69">
        <v>0.1</v>
      </c>
      <c r="S339" s="70">
        <v>2</v>
      </c>
      <c r="T339" s="70">
        <v>1</v>
      </c>
      <c r="U339" s="70">
        <v>1</v>
      </c>
      <c r="V339" s="70">
        <v>1</v>
      </c>
      <c r="W339" s="70"/>
      <c r="X339" s="70"/>
      <c r="Y339" s="78">
        <v>38666</v>
      </c>
      <c r="Z339" s="70">
        <v>1</v>
      </c>
      <c r="AA339" s="70"/>
      <c r="AB339" s="70"/>
      <c r="AC339" s="69">
        <f t="shared" si="16"/>
        <v>0.1</v>
      </c>
      <c r="AD339" s="69"/>
      <c r="AE339" s="69"/>
      <c r="AF339" s="69"/>
      <c r="AG339" s="69">
        <f t="shared" si="15"/>
        <v>0.1</v>
      </c>
      <c r="AH339" s="69"/>
      <c r="AI339" s="64"/>
    </row>
    <row r="340" spans="1:35" ht="13.5" customHeight="1" x14ac:dyDescent="0.2">
      <c r="A340" s="74">
        <v>337</v>
      </c>
      <c r="B340" s="70" t="s">
        <v>2024</v>
      </c>
      <c r="C340" s="68" t="s">
        <v>2025</v>
      </c>
      <c r="D340" s="67" t="s">
        <v>2022</v>
      </c>
      <c r="E340" s="67" t="s">
        <v>421</v>
      </c>
      <c r="F340" s="67" t="s">
        <v>2026</v>
      </c>
      <c r="G340" s="76"/>
      <c r="H340" s="67" t="s">
        <v>423</v>
      </c>
      <c r="I340" s="67" t="s">
        <v>423</v>
      </c>
      <c r="J340" s="67" t="s">
        <v>2017</v>
      </c>
      <c r="K340" s="67" t="s">
        <v>441</v>
      </c>
      <c r="L340" s="67" t="s">
        <v>438</v>
      </c>
      <c r="M340" s="67" t="s">
        <v>461</v>
      </c>
      <c r="N340" s="67" t="s">
        <v>421</v>
      </c>
      <c r="O340" s="67" t="s">
        <v>426</v>
      </c>
      <c r="P340" s="77"/>
      <c r="Q340" s="67" t="s">
        <v>694</v>
      </c>
      <c r="R340" s="69">
        <v>0.1</v>
      </c>
      <c r="S340" s="70">
        <v>2</v>
      </c>
      <c r="T340" s="70">
        <v>1</v>
      </c>
      <c r="U340" s="70">
        <v>1</v>
      </c>
      <c r="V340" s="70">
        <v>1</v>
      </c>
      <c r="W340" s="70"/>
      <c r="X340" s="70"/>
      <c r="Y340" s="78">
        <v>38666</v>
      </c>
      <c r="Z340" s="70">
        <v>1</v>
      </c>
      <c r="AA340" s="70"/>
      <c r="AB340" s="70"/>
      <c r="AC340" s="69">
        <f t="shared" si="16"/>
        <v>0.1</v>
      </c>
      <c r="AD340" s="69"/>
      <c r="AE340" s="69"/>
      <c r="AF340" s="69"/>
      <c r="AG340" s="69">
        <f t="shared" si="15"/>
        <v>0.1</v>
      </c>
      <c r="AH340" s="69"/>
      <c r="AI340" s="64"/>
    </row>
    <row r="341" spans="1:35" ht="13.5" customHeight="1" x14ac:dyDescent="0.2">
      <c r="A341" s="74">
        <v>338</v>
      </c>
      <c r="B341" s="70" t="s">
        <v>2030</v>
      </c>
      <c r="C341" s="68" t="s">
        <v>2027</v>
      </c>
      <c r="D341" s="67" t="s">
        <v>2028</v>
      </c>
      <c r="E341" s="67" t="s">
        <v>421</v>
      </c>
      <c r="F341" s="67" t="s">
        <v>2029</v>
      </c>
      <c r="G341" s="76"/>
      <c r="H341" s="67" t="s">
        <v>423</v>
      </c>
      <c r="I341" s="67" t="s">
        <v>423</v>
      </c>
      <c r="J341" s="67" t="s">
        <v>2017</v>
      </c>
      <c r="K341" s="67" t="s">
        <v>433</v>
      </c>
      <c r="L341" s="67" t="s">
        <v>439</v>
      </c>
      <c r="M341" s="67" t="s">
        <v>461</v>
      </c>
      <c r="N341" s="67" t="s">
        <v>421</v>
      </c>
      <c r="O341" s="67" t="s">
        <v>426</v>
      </c>
      <c r="P341" s="77"/>
      <c r="Q341" s="67" t="s">
        <v>1340</v>
      </c>
      <c r="R341" s="69">
        <v>8.5000000000000006E-2</v>
      </c>
      <c r="S341" s="70">
        <v>2</v>
      </c>
      <c r="T341" s="70">
        <v>1</v>
      </c>
      <c r="U341" s="70">
        <v>1</v>
      </c>
      <c r="V341" s="70">
        <v>1</v>
      </c>
      <c r="W341" s="70"/>
      <c r="X341" s="70"/>
      <c r="Y341" s="78">
        <v>38666</v>
      </c>
      <c r="Z341" s="70">
        <v>1</v>
      </c>
      <c r="AA341" s="70"/>
      <c r="AB341" s="70"/>
      <c r="AC341" s="69">
        <f t="shared" si="16"/>
        <v>8.5000000000000006E-2</v>
      </c>
      <c r="AD341" s="69"/>
      <c r="AE341" s="69"/>
      <c r="AF341" s="69"/>
      <c r="AG341" s="69">
        <f t="shared" si="15"/>
        <v>8.5000000000000006E-2</v>
      </c>
      <c r="AH341" s="69"/>
      <c r="AI341" s="64"/>
    </row>
    <row r="342" spans="1:35" ht="13.5" customHeight="1" x14ac:dyDescent="0.2">
      <c r="A342" s="74">
        <v>339</v>
      </c>
      <c r="B342" s="70" t="s">
        <v>2030</v>
      </c>
      <c r="C342" s="68" t="s">
        <v>2031</v>
      </c>
      <c r="D342" s="67" t="s">
        <v>2028</v>
      </c>
      <c r="E342" s="67" t="s">
        <v>421</v>
      </c>
      <c r="F342" s="67" t="s">
        <v>2032</v>
      </c>
      <c r="G342" s="76"/>
      <c r="H342" s="67" t="s">
        <v>423</v>
      </c>
      <c r="I342" s="67" t="s">
        <v>423</v>
      </c>
      <c r="J342" s="67" t="s">
        <v>2017</v>
      </c>
      <c r="K342" s="67" t="s">
        <v>441</v>
      </c>
      <c r="L342" s="67" t="s">
        <v>439</v>
      </c>
      <c r="M342" s="67" t="s">
        <v>461</v>
      </c>
      <c r="N342" s="67" t="s">
        <v>421</v>
      </c>
      <c r="O342" s="67" t="s">
        <v>426</v>
      </c>
      <c r="P342" s="77"/>
      <c r="Q342" s="67" t="s">
        <v>1340</v>
      </c>
      <c r="R342" s="69">
        <v>8.5000000000000006E-2</v>
      </c>
      <c r="S342" s="70">
        <v>2</v>
      </c>
      <c r="T342" s="70">
        <v>1</v>
      </c>
      <c r="U342" s="70">
        <v>1</v>
      </c>
      <c r="V342" s="70">
        <v>1</v>
      </c>
      <c r="W342" s="70"/>
      <c r="X342" s="70"/>
      <c r="Y342" s="78">
        <v>38666</v>
      </c>
      <c r="Z342" s="70">
        <v>1</v>
      </c>
      <c r="AA342" s="70"/>
      <c r="AB342" s="70"/>
      <c r="AC342" s="69">
        <f t="shared" si="16"/>
        <v>8.5000000000000006E-2</v>
      </c>
      <c r="AD342" s="69"/>
      <c r="AE342" s="69"/>
      <c r="AF342" s="69"/>
      <c r="AG342" s="69">
        <f t="shared" si="15"/>
        <v>8.5000000000000006E-2</v>
      </c>
      <c r="AH342" s="69"/>
      <c r="AI342" s="64"/>
    </row>
    <row r="343" spans="1:35" ht="13.5" customHeight="1" x14ac:dyDescent="0.2">
      <c r="A343" s="74">
        <v>340</v>
      </c>
      <c r="B343" s="70" t="s">
        <v>2036</v>
      </c>
      <c r="C343" s="68" t="s">
        <v>2033</v>
      </c>
      <c r="D343" s="67" t="s">
        <v>2034</v>
      </c>
      <c r="E343" s="67" t="s">
        <v>421</v>
      </c>
      <c r="F343" s="67" t="s">
        <v>2035</v>
      </c>
      <c r="G343" s="76"/>
      <c r="H343" s="67" t="s">
        <v>423</v>
      </c>
      <c r="I343" s="67" t="s">
        <v>423</v>
      </c>
      <c r="J343" s="67" t="s">
        <v>2017</v>
      </c>
      <c r="K343" s="67" t="s">
        <v>433</v>
      </c>
      <c r="L343" s="67" t="s">
        <v>440</v>
      </c>
      <c r="M343" s="67" t="s">
        <v>461</v>
      </c>
      <c r="N343" s="67" t="s">
        <v>421</v>
      </c>
      <c r="O343" s="67" t="s">
        <v>426</v>
      </c>
      <c r="P343" s="77"/>
      <c r="Q343" s="67" t="s">
        <v>2037</v>
      </c>
      <c r="R343" s="69">
        <v>4.4999999999999998E-2</v>
      </c>
      <c r="S343" s="70">
        <v>2</v>
      </c>
      <c r="T343" s="70">
        <v>1</v>
      </c>
      <c r="U343" s="70">
        <v>1</v>
      </c>
      <c r="V343" s="70">
        <v>1</v>
      </c>
      <c r="W343" s="70"/>
      <c r="X343" s="70"/>
      <c r="Y343" s="78">
        <v>38666</v>
      </c>
      <c r="Z343" s="70">
        <v>1</v>
      </c>
      <c r="AA343" s="70"/>
      <c r="AB343" s="70"/>
      <c r="AC343" s="69">
        <f t="shared" si="16"/>
        <v>4.4999999999999998E-2</v>
      </c>
      <c r="AD343" s="69"/>
      <c r="AE343" s="69"/>
      <c r="AF343" s="69"/>
      <c r="AG343" s="69">
        <f t="shared" ref="AG343:AG348" si="17">R343</f>
        <v>4.4999999999999998E-2</v>
      </c>
      <c r="AH343" s="69"/>
      <c r="AI343" s="64"/>
    </row>
    <row r="344" spans="1:35" ht="13.5" customHeight="1" x14ac:dyDescent="0.2">
      <c r="A344" s="74">
        <v>341</v>
      </c>
      <c r="B344" s="70" t="s">
        <v>2036</v>
      </c>
      <c r="C344" s="68" t="s">
        <v>2038</v>
      </c>
      <c r="D344" s="67" t="s">
        <v>2034</v>
      </c>
      <c r="E344" s="67" t="s">
        <v>421</v>
      </c>
      <c r="F344" s="67" t="s">
        <v>2039</v>
      </c>
      <c r="G344" s="76"/>
      <c r="H344" s="67" t="s">
        <v>423</v>
      </c>
      <c r="I344" s="67" t="s">
        <v>423</v>
      </c>
      <c r="J344" s="67" t="s">
        <v>2017</v>
      </c>
      <c r="K344" s="67" t="s">
        <v>441</v>
      </c>
      <c r="L344" s="67" t="s">
        <v>440</v>
      </c>
      <c r="M344" s="67" t="s">
        <v>461</v>
      </c>
      <c r="N344" s="67" t="s">
        <v>421</v>
      </c>
      <c r="O344" s="67" t="s">
        <v>426</v>
      </c>
      <c r="P344" s="77"/>
      <c r="Q344" s="67" t="s">
        <v>1859</v>
      </c>
      <c r="R344" s="69">
        <v>4.4999999999999998E-2</v>
      </c>
      <c r="S344" s="70">
        <v>5</v>
      </c>
      <c r="T344" s="70">
        <v>1</v>
      </c>
      <c r="U344" s="70">
        <v>1</v>
      </c>
      <c r="V344" s="70">
        <v>1</v>
      </c>
      <c r="W344" s="70"/>
      <c r="X344" s="70"/>
      <c r="Y344" s="78">
        <v>38666</v>
      </c>
      <c r="Z344" s="70">
        <v>1</v>
      </c>
      <c r="AA344" s="70"/>
      <c r="AB344" s="70"/>
      <c r="AC344" s="69">
        <f t="shared" si="16"/>
        <v>4.4999999999999998E-2</v>
      </c>
      <c r="AD344" s="69"/>
      <c r="AE344" s="69"/>
      <c r="AF344" s="69"/>
      <c r="AG344" s="69">
        <f t="shared" si="17"/>
        <v>4.4999999999999998E-2</v>
      </c>
      <c r="AH344" s="69"/>
      <c r="AI344" s="64"/>
    </row>
    <row r="345" spans="1:35" ht="13.5" customHeight="1" x14ac:dyDescent="0.2">
      <c r="A345" s="74">
        <v>342</v>
      </c>
      <c r="B345" s="70" t="s">
        <v>2043</v>
      </c>
      <c r="C345" s="68" t="s">
        <v>2040</v>
      </c>
      <c r="D345" s="67" t="s">
        <v>2041</v>
      </c>
      <c r="E345" s="67" t="s">
        <v>421</v>
      </c>
      <c r="F345" s="67" t="s">
        <v>2042</v>
      </c>
      <c r="G345" s="76"/>
      <c r="H345" s="67" t="s">
        <v>423</v>
      </c>
      <c r="I345" s="67" t="s">
        <v>423</v>
      </c>
      <c r="J345" s="67" t="s">
        <v>1872</v>
      </c>
      <c r="K345" s="67" t="s">
        <v>433</v>
      </c>
      <c r="L345" s="67" t="s">
        <v>440</v>
      </c>
      <c r="M345" s="67" t="s">
        <v>584</v>
      </c>
      <c r="N345" s="67" t="s">
        <v>421</v>
      </c>
      <c r="O345" s="67" t="s">
        <v>426</v>
      </c>
      <c r="P345" s="77"/>
      <c r="Q345" s="67" t="s">
        <v>2044</v>
      </c>
      <c r="R345" s="69">
        <v>0.18</v>
      </c>
      <c r="S345" s="70">
        <v>2</v>
      </c>
      <c r="T345" s="70">
        <v>1</v>
      </c>
      <c r="U345" s="70">
        <v>1</v>
      </c>
      <c r="V345" s="70">
        <v>1</v>
      </c>
      <c r="W345" s="70"/>
      <c r="X345" s="70"/>
      <c r="Y345" s="78">
        <v>38203</v>
      </c>
      <c r="Z345" s="70">
        <v>1</v>
      </c>
      <c r="AA345" s="70"/>
      <c r="AB345" s="70"/>
      <c r="AC345" s="69">
        <f t="shared" si="16"/>
        <v>0.18</v>
      </c>
      <c r="AD345" s="69"/>
      <c r="AE345" s="69"/>
      <c r="AF345" s="69"/>
      <c r="AG345" s="69">
        <f t="shared" si="17"/>
        <v>0.18</v>
      </c>
      <c r="AH345" s="69"/>
      <c r="AI345" s="64"/>
    </row>
    <row r="346" spans="1:35" ht="13.5" customHeight="1" x14ac:dyDescent="0.2">
      <c r="A346" s="74">
        <v>343</v>
      </c>
      <c r="B346" s="70" t="s">
        <v>2048</v>
      </c>
      <c r="C346" s="68" t="s">
        <v>2046</v>
      </c>
      <c r="D346" s="67" t="s">
        <v>2045</v>
      </c>
      <c r="E346" s="67" t="s">
        <v>421</v>
      </c>
      <c r="F346" s="67" t="s">
        <v>2047</v>
      </c>
      <c r="G346" s="76"/>
      <c r="H346" s="67" t="s">
        <v>423</v>
      </c>
      <c r="I346" s="67" t="s">
        <v>423</v>
      </c>
      <c r="J346" s="67" t="s">
        <v>792</v>
      </c>
      <c r="K346" s="67" t="s">
        <v>432</v>
      </c>
      <c r="L346" s="67" t="s">
        <v>425</v>
      </c>
      <c r="M346" s="67" t="s">
        <v>661</v>
      </c>
      <c r="N346" s="67" t="s">
        <v>421</v>
      </c>
      <c r="O346" s="67" t="s">
        <v>426</v>
      </c>
      <c r="P346" s="77"/>
      <c r="Q346" s="67" t="s">
        <v>1326</v>
      </c>
      <c r="R346" s="69">
        <v>0.08</v>
      </c>
      <c r="S346" s="70">
        <v>0</v>
      </c>
      <c r="T346" s="70">
        <v>1</v>
      </c>
      <c r="U346" s="70">
        <v>1</v>
      </c>
      <c r="V346" s="70">
        <v>1</v>
      </c>
      <c r="W346" s="70">
        <v>1</v>
      </c>
      <c r="X346" s="70">
        <v>1</v>
      </c>
      <c r="Y346" s="78">
        <v>32874</v>
      </c>
      <c r="Z346" s="70">
        <v>1</v>
      </c>
      <c r="AA346" s="70">
        <v>1</v>
      </c>
      <c r="AB346" s="70"/>
      <c r="AC346" s="69">
        <f t="shared" si="16"/>
        <v>0.08</v>
      </c>
      <c r="AD346" s="69"/>
      <c r="AE346" s="69"/>
      <c r="AF346" s="69"/>
      <c r="AG346" s="69">
        <f t="shared" si="17"/>
        <v>0.08</v>
      </c>
      <c r="AH346" s="69"/>
      <c r="AI346" s="64"/>
    </row>
    <row r="347" spans="1:35" ht="13.5" customHeight="1" x14ac:dyDescent="0.2">
      <c r="A347" s="74">
        <v>344</v>
      </c>
      <c r="B347" s="70" t="s">
        <v>2048</v>
      </c>
      <c r="C347" s="68" t="s">
        <v>2049</v>
      </c>
      <c r="D347" s="67" t="s">
        <v>2045</v>
      </c>
      <c r="E347" s="67" t="s">
        <v>421</v>
      </c>
      <c r="F347" s="67" t="s">
        <v>2050</v>
      </c>
      <c r="G347" s="76"/>
      <c r="H347" s="67" t="s">
        <v>423</v>
      </c>
      <c r="I347" s="67" t="s">
        <v>423</v>
      </c>
      <c r="J347" s="67" t="s">
        <v>792</v>
      </c>
      <c r="K347" s="67" t="s">
        <v>441</v>
      </c>
      <c r="L347" s="67" t="s">
        <v>440</v>
      </c>
      <c r="M347" s="67" t="s">
        <v>661</v>
      </c>
      <c r="N347" s="67" t="s">
        <v>421</v>
      </c>
      <c r="O347" s="67" t="s">
        <v>426</v>
      </c>
      <c r="P347" s="77"/>
      <c r="Q347" s="67" t="s">
        <v>1431</v>
      </c>
      <c r="R347" s="69">
        <v>0.2</v>
      </c>
      <c r="S347" s="70">
        <v>2</v>
      </c>
      <c r="T347" s="70">
        <v>1</v>
      </c>
      <c r="U347" s="70">
        <v>1</v>
      </c>
      <c r="V347" s="70">
        <v>1</v>
      </c>
      <c r="W347" s="70">
        <v>1</v>
      </c>
      <c r="X347" s="70">
        <v>1</v>
      </c>
      <c r="Y347" s="78">
        <v>32874</v>
      </c>
      <c r="Z347" s="70">
        <v>1</v>
      </c>
      <c r="AA347" s="70">
        <v>1</v>
      </c>
      <c r="AB347" s="70"/>
      <c r="AC347" s="69">
        <f t="shared" si="16"/>
        <v>0.2</v>
      </c>
      <c r="AD347" s="69"/>
      <c r="AE347" s="69"/>
      <c r="AF347" s="69"/>
      <c r="AG347" s="69">
        <f t="shared" si="17"/>
        <v>0.2</v>
      </c>
      <c r="AH347" s="69"/>
      <c r="AI347" s="64"/>
    </row>
    <row r="348" spans="1:35" ht="13.5" customHeight="1" x14ac:dyDescent="0.2">
      <c r="A348" s="74">
        <v>345</v>
      </c>
      <c r="B348" s="70" t="s">
        <v>2054</v>
      </c>
      <c r="C348" s="68" t="s">
        <v>2051</v>
      </c>
      <c r="D348" s="67" t="s">
        <v>2052</v>
      </c>
      <c r="E348" s="67" t="s">
        <v>421</v>
      </c>
      <c r="F348" s="67" t="s">
        <v>2053</v>
      </c>
      <c r="G348" s="76"/>
      <c r="H348" s="67" t="s">
        <v>423</v>
      </c>
      <c r="I348" s="67" t="s">
        <v>423</v>
      </c>
      <c r="J348" s="67" t="s">
        <v>793</v>
      </c>
      <c r="K348" s="67" t="s">
        <v>431</v>
      </c>
      <c r="L348" s="67" t="s">
        <v>438</v>
      </c>
      <c r="M348" s="67" t="s">
        <v>794</v>
      </c>
      <c r="N348" s="67" t="s">
        <v>421</v>
      </c>
      <c r="O348" s="67" t="s">
        <v>426</v>
      </c>
      <c r="P348" s="77"/>
      <c r="Q348" s="67" t="s">
        <v>1691</v>
      </c>
      <c r="R348" s="69">
        <v>7.0000000000000007E-2</v>
      </c>
      <c r="S348" s="70">
        <v>2</v>
      </c>
      <c r="T348" s="70">
        <v>1</v>
      </c>
      <c r="U348" s="70">
        <v>1</v>
      </c>
      <c r="V348" s="70">
        <v>1</v>
      </c>
      <c r="W348" s="70"/>
      <c r="X348" s="70"/>
      <c r="Y348" s="78">
        <v>40802</v>
      </c>
      <c r="Z348" s="70"/>
      <c r="AA348" s="70">
        <v>1</v>
      </c>
      <c r="AB348" s="70"/>
      <c r="AC348" s="69">
        <f t="shared" si="16"/>
        <v>7.0000000000000007E-2</v>
      </c>
      <c r="AD348" s="69"/>
      <c r="AE348" s="69"/>
      <c r="AF348" s="69"/>
      <c r="AG348" s="69">
        <f t="shared" si="17"/>
        <v>7.0000000000000007E-2</v>
      </c>
      <c r="AH348" s="69"/>
      <c r="AI348" s="64"/>
    </row>
    <row r="349" spans="1:35" ht="13.5" customHeight="1" x14ac:dyDescent="0.2">
      <c r="A349" s="74">
        <v>346</v>
      </c>
      <c r="B349" s="70" t="s">
        <v>2058</v>
      </c>
      <c r="C349" s="68" t="s">
        <v>2055</v>
      </c>
      <c r="D349" s="67" t="s">
        <v>2056</v>
      </c>
      <c r="E349" s="67" t="s">
        <v>421</v>
      </c>
      <c r="F349" s="67" t="s">
        <v>2057</v>
      </c>
      <c r="G349" s="76"/>
      <c r="H349" s="67" t="s">
        <v>423</v>
      </c>
      <c r="I349" s="67" t="s">
        <v>423</v>
      </c>
      <c r="J349" s="67" t="s">
        <v>793</v>
      </c>
      <c r="K349" s="67" t="s">
        <v>431</v>
      </c>
      <c r="L349" s="67" t="s">
        <v>439</v>
      </c>
      <c r="M349" s="67" t="s">
        <v>794</v>
      </c>
      <c r="N349" s="67" t="s">
        <v>421</v>
      </c>
      <c r="O349" s="67" t="s">
        <v>426</v>
      </c>
      <c r="P349" s="77"/>
      <c r="Q349" s="67" t="s">
        <v>2059</v>
      </c>
      <c r="R349" s="69">
        <v>2.5000000000000001E-2</v>
      </c>
      <c r="S349" s="70">
        <v>2</v>
      </c>
      <c r="T349" s="70">
        <v>1</v>
      </c>
      <c r="U349" s="70">
        <v>1</v>
      </c>
      <c r="V349" s="70">
        <v>1</v>
      </c>
      <c r="W349" s="70"/>
      <c r="X349" s="70"/>
      <c r="Y349" s="78">
        <v>40802</v>
      </c>
      <c r="Z349" s="70"/>
      <c r="AA349" s="70">
        <v>1</v>
      </c>
      <c r="AB349" s="70"/>
      <c r="AC349" s="69">
        <f t="shared" si="16"/>
        <v>2.5000000000000001E-2</v>
      </c>
      <c r="AD349" s="69"/>
      <c r="AE349" s="69">
        <f>R349</f>
        <v>2.5000000000000001E-2</v>
      </c>
      <c r="AF349" s="69"/>
      <c r="AG349" s="69"/>
      <c r="AH349" s="69"/>
      <c r="AI349" s="64"/>
    </row>
    <row r="350" spans="1:35" ht="13.5" customHeight="1" x14ac:dyDescent="0.2">
      <c r="A350" s="74">
        <v>347</v>
      </c>
      <c r="B350" s="70" t="s">
        <v>2063</v>
      </c>
      <c r="C350" s="68" t="s">
        <v>2060</v>
      </c>
      <c r="D350" s="67" t="s">
        <v>2061</v>
      </c>
      <c r="E350" s="67" t="s">
        <v>421</v>
      </c>
      <c r="F350" s="67" t="s">
        <v>2062</v>
      </c>
      <c r="G350" s="76"/>
      <c r="H350" s="67" t="s">
        <v>423</v>
      </c>
      <c r="I350" s="67" t="s">
        <v>423</v>
      </c>
      <c r="J350" s="67" t="s">
        <v>860</v>
      </c>
      <c r="K350" s="67" t="s">
        <v>442</v>
      </c>
      <c r="L350" s="67" t="s">
        <v>425</v>
      </c>
      <c r="M350" s="67" t="s">
        <v>549</v>
      </c>
      <c r="N350" s="67" t="s">
        <v>421</v>
      </c>
      <c r="O350" s="67" t="s">
        <v>426</v>
      </c>
      <c r="P350" s="77"/>
      <c r="Q350" s="67" t="s">
        <v>690</v>
      </c>
      <c r="R350" s="69">
        <v>2.1999999999999999E-2</v>
      </c>
      <c r="S350" s="70">
        <v>0</v>
      </c>
      <c r="T350" s="70">
        <v>1</v>
      </c>
      <c r="U350" s="70">
        <v>1</v>
      </c>
      <c r="V350" s="70">
        <v>1</v>
      </c>
      <c r="W350" s="70"/>
      <c r="X350" s="70"/>
      <c r="Y350" s="78">
        <v>39336</v>
      </c>
      <c r="Z350" s="70">
        <v>1</v>
      </c>
      <c r="AA350" s="70"/>
      <c r="AB350" s="70"/>
      <c r="AC350" s="69">
        <f t="shared" si="16"/>
        <v>2.1999999999999999E-2</v>
      </c>
      <c r="AD350" s="69"/>
      <c r="AE350" s="69"/>
      <c r="AF350" s="69"/>
      <c r="AG350" s="69">
        <f t="shared" ref="AG350:AG356" si="18">R350</f>
        <v>2.1999999999999999E-2</v>
      </c>
      <c r="AH350" s="69"/>
      <c r="AI350" s="64"/>
    </row>
    <row r="351" spans="1:35" ht="13.5" customHeight="1" x14ac:dyDescent="0.2">
      <c r="A351" s="74">
        <v>348</v>
      </c>
      <c r="B351" s="70" t="s">
        <v>2067</v>
      </c>
      <c r="C351" s="68" t="s">
        <v>2064</v>
      </c>
      <c r="D351" s="67" t="s">
        <v>2065</v>
      </c>
      <c r="E351" s="67" t="s">
        <v>421</v>
      </c>
      <c r="F351" s="67" t="s">
        <v>2066</v>
      </c>
      <c r="G351" s="76"/>
      <c r="H351" s="67" t="s">
        <v>423</v>
      </c>
      <c r="I351" s="67" t="s">
        <v>423</v>
      </c>
      <c r="J351" s="67" t="s">
        <v>860</v>
      </c>
      <c r="K351" s="67" t="s">
        <v>442</v>
      </c>
      <c r="L351" s="67" t="s">
        <v>439</v>
      </c>
      <c r="M351" s="67" t="s">
        <v>549</v>
      </c>
      <c r="N351" s="67" t="s">
        <v>421</v>
      </c>
      <c r="O351" s="67" t="s">
        <v>426</v>
      </c>
      <c r="P351" s="77"/>
      <c r="Q351" s="67" t="s">
        <v>1128</v>
      </c>
      <c r="R351" s="69">
        <v>2.8000000000000001E-2</v>
      </c>
      <c r="S351" s="70">
        <v>0</v>
      </c>
      <c r="T351" s="70">
        <v>1</v>
      </c>
      <c r="U351" s="70">
        <v>1</v>
      </c>
      <c r="V351" s="70">
        <v>1</v>
      </c>
      <c r="W351" s="70"/>
      <c r="X351" s="70"/>
      <c r="Y351" s="78">
        <v>39336</v>
      </c>
      <c r="Z351" s="70">
        <v>1</v>
      </c>
      <c r="AA351" s="70"/>
      <c r="AB351" s="70"/>
      <c r="AC351" s="69">
        <f t="shared" si="16"/>
        <v>2.8000000000000001E-2</v>
      </c>
      <c r="AD351" s="69"/>
      <c r="AE351" s="69"/>
      <c r="AF351" s="69"/>
      <c r="AG351" s="69">
        <f t="shared" si="18"/>
        <v>2.8000000000000001E-2</v>
      </c>
      <c r="AH351" s="69"/>
      <c r="AI351" s="64"/>
    </row>
    <row r="352" spans="1:35" ht="13.5" customHeight="1" x14ac:dyDescent="0.2">
      <c r="A352" s="74">
        <v>349</v>
      </c>
      <c r="B352" s="70" t="s">
        <v>2071</v>
      </c>
      <c r="C352" s="68" t="s">
        <v>2068</v>
      </c>
      <c r="D352" s="67" t="s">
        <v>2069</v>
      </c>
      <c r="E352" s="67" t="s">
        <v>421</v>
      </c>
      <c r="F352" s="67" t="s">
        <v>2070</v>
      </c>
      <c r="G352" s="76"/>
      <c r="H352" s="67" t="s">
        <v>423</v>
      </c>
      <c r="I352" s="67" t="s">
        <v>423</v>
      </c>
      <c r="J352" s="67" t="s">
        <v>860</v>
      </c>
      <c r="K352" s="67" t="s">
        <v>442</v>
      </c>
      <c r="L352" s="67" t="s">
        <v>438</v>
      </c>
      <c r="M352" s="67" t="s">
        <v>549</v>
      </c>
      <c r="N352" s="67" t="s">
        <v>421</v>
      </c>
      <c r="O352" s="67" t="s">
        <v>426</v>
      </c>
      <c r="P352" s="77"/>
      <c r="Q352" s="67" t="s">
        <v>2072</v>
      </c>
      <c r="R352" s="69">
        <v>1.9E-2</v>
      </c>
      <c r="S352" s="70">
        <v>0</v>
      </c>
      <c r="T352" s="70">
        <v>1</v>
      </c>
      <c r="U352" s="70">
        <v>1</v>
      </c>
      <c r="V352" s="70">
        <v>1</v>
      </c>
      <c r="W352" s="70"/>
      <c r="X352" s="70"/>
      <c r="Y352" s="78">
        <v>39336</v>
      </c>
      <c r="Z352" s="70">
        <v>1</v>
      </c>
      <c r="AA352" s="70"/>
      <c r="AB352" s="70"/>
      <c r="AC352" s="69">
        <f t="shared" si="16"/>
        <v>1.9E-2</v>
      </c>
      <c r="AD352" s="69"/>
      <c r="AE352" s="69"/>
      <c r="AF352" s="69"/>
      <c r="AG352" s="69">
        <f t="shared" si="18"/>
        <v>1.9E-2</v>
      </c>
      <c r="AH352" s="69"/>
      <c r="AI352" s="64"/>
    </row>
    <row r="353" spans="1:35" ht="13.5" customHeight="1" x14ac:dyDescent="0.2">
      <c r="A353" s="74">
        <v>350</v>
      </c>
      <c r="B353" s="70" t="s">
        <v>2076</v>
      </c>
      <c r="C353" s="68" t="s">
        <v>2073</v>
      </c>
      <c r="D353" s="67" t="s">
        <v>2074</v>
      </c>
      <c r="E353" s="67" t="s">
        <v>421</v>
      </c>
      <c r="F353" s="67" t="s">
        <v>2075</v>
      </c>
      <c r="G353" s="76"/>
      <c r="H353" s="67" t="s">
        <v>423</v>
      </c>
      <c r="I353" s="67" t="s">
        <v>423</v>
      </c>
      <c r="J353" s="67" t="s">
        <v>860</v>
      </c>
      <c r="K353" s="67" t="s">
        <v>442</v>
      </c>
      <c r="L353" s="67" t="s">
        <v>440</v>
      </c>
      <c r="M353" s="67" t="s">
        <v>549</v>
      </c>
      <c r="N353" s="67" t="s">
        <v>421</v>
      </c>
      <c r="O353" s="67" t="s">
        <v>426</v>
      </c>
      <c r="P353" s="77"/>
      <c r="Q353" s="67" t="s">
        <v>2072</v>
      </c>
      <c r="R353" s="69">
        <v>1.9E-2</v>
      </c>
      <c r="S353" s="70">
        <v>0</v>
      </c>
      <c r="T353" s="70">
        <v>1</v>
      </c>
      <c r="U353" s="70">
        <v>1</v>
      </c>
      <c r="V353" s="70">
        <v>1</v>
      </c>
      <c r="W353" s="70"/>
      <c r="X353" s="70"/>
      <c r="Y353" s="78">
        <v>39336</v>
      </c>
      <c r="Z353" s="70">
        <v>1</v>
      </c>
      <c r="AA353" s="70"/>
      <c r="AB353" s="70"/>
      <c r="AC353" s="69">
        <f t="shared" si="16"/>
        <v>1.9E-2</v>
      </c>
      <c r="AD353" s="69"/>
      <c r="AE353" s="69"/>
      <c r="AF353" s="69"/>
      <c r="AG353" s="69">
        <f t="shared" si="18"/>
        <v>1.9E-2</v>
      </c>
      <c r="AH353" s="69"/>
      <c r="AI353" s="64"/>
    </row>
    <row r="354" spans="1:35" ht="13.5" customHeight="1" x14ac:dyDescent="0.2">
      <c r="A354" s="74">
        <v>351</v>
      </c>
      <c r="B354" s="70" t="s">
        <v>2081</v>
      </c>
      <c r="C354" s="68" t="s">
        <v>2077</v>
      </c>
      <c r="D354" s="67" t="s">
        <v>2077</v>
      </c>
      <c r="E354" s="67" t="s">
        <v>421</v>
      </c>
      <c r="F354" s="67" t="s">
        <v>2078</v>
      </c>
      <c r="G354" s="76"/>
      <c r="H354" s="67" t="s">
        <v>423</v>
      </c>
      <c r="I354" s="67" t="s">
        <v>423</v>
      </c>
      <c r="J354" s="67" t="s">
        <v>2079</v>
      </c>
      <c r="K354" s="67" t="s">
        <v>596</v>
      </c>
      <c r="L354" s="67" t="s">
        <v>440</v>
      </c>
      <c r="M354" s="67" t="s">
        <v>2080</v>
      </c>
      <c r="N354" s="67" t="s">
        <v>421</v>
      </c>
      <c r="O354" s="67" t="s">
        <v>426</v>
      </c>
      <c r="P354" s="77"/>
      <c r="Q354" s="67" t="s">
        <v>1069</v>
      </c>
      <c r="R354" s="69">
        <v>0.09</v>
      </c>
      <c r="S354" s="70">
        <v>2</v>
      </c>
      <c r="T354" s="70">
        <v>1</v>
      </c>
      <c r="U354" s="70">
        <v>1</v>
      </c>
      <c r="V354" s="70">
        <v>1</v>
      </c>
      <c r="W354" s="70"/>
      <c r="X354" s="70"/>
      <c r="Y354" s="78"/>
      <c r="Z354" s="70"/>
      <c r="AA354" s="70">
        <v>1</v>
      </c>
      <c r="AB354" s="70"/>
      <c r="AC354" s="69">
        <f t="shared" si="16"/>
        <v>0.09</v>
      </c>
      <c r="AD354" s="69"/>
      <c r="AE354" s="69"/>
      <c r="AF354" s="69"/>
      <c r="AG354" s="69">
        <f t="shared" si="18"/>
        <v>0.09</v>
      </c>
      <c r="AH354" s="69"/>
      <c r="AI354" s="64"/>
    </row>
    <row r="355" spans="1:35" ht="13.5" customHeight="1" x14ac:dyDescent="0.2">
      <c r="A355" s="74">
        <v>352</v>
      </c>
      <c r="B355" s="70" t="s">
        <v>2084</v>
      </c>
      <c r="C355" s="68" t="s">
        <v>2082</v>
      </c>
      <c r="D355" s="67" t="s">
        <v>421</v>
      </c>
      <c r="E355" s="67" t="s">
        <v>421</v>
      </c>
      <c r="F355" s="67" t="s">
        <v>2083</v>
      </c>
      <c r="G355" s="76"/>
      <c r="H355" s="67" t="s">
        <v>423</v>
      </c>
      <c r="I355" s="67" t="s">
        <v>423</v>
      </c>
      <c r="J355" s="67" t="s">
        <v>2079</v>
      </c>
      <c r="K355" s="67" t="s">
        <v>596</v>
      </c>
      <c r="L355" s="67" t="s">
        <v>439</v>
      </c>
      <c r="M355" s="67" t="s">
        <v>2080</v>
      </c>
      <c r="N355" s="67" t="s">
        <v>421</v>
      </c>
      <c r="O355" s="67" t="s">
        <v>426</v>
      </c>
      <c r="P355" s="77"/>
      <c r="Q355" s="67" t="s">
        <v>1069</v>
      </c>
      <c r="R355" s="69">
        <v>0.09</v>
      </c>
      <c r="S355" s="70">
        <v>2</v>
      </c>
      <c r="T355" s="70">
        <v>1</v>
      </c>
      <c r="U355" s="70">
        <v>1</v>
      </c>
      <c r="V355" s="70">
        <v>1</v>
      </c>
      <c r="W355" s="70"/>
      <c r="X355" s="70"/>
      <c r="Y355" s="78"/>
      <c r="Z355" s="70"/>
      <c r="AA355" s="70">
        <v>1</v>
      </c>
      <c r="AB355" s="70"/>
      <c r="AC355" s="69">
        <f t="shared" si="16"/>
        <v>0.09</v>
      </c>
      <c r="AD355" s="69"/>
      <c r="AE355" s="69"/>
      <c r="AF355" s="69"/>
      <c r="AG355" s="69">
        <f t="shared" si="18"/>
        <v>0.09</v>
      </c>
      <c r="AH355" s="69"/>
      <c r="AI355" s="64"/>
    </row>
    <row r="356" spans="1:35" ht="13.5" customHeight="1" x14ac:dyDescent="0.2">
      <c r="A356" s="74">
        <v>353</v>
      </c>
      <c r="B356" s="70" t="s">
        <v>2089</v>
      </c>
      <c r="C356" s="68" t="s">
        <v>2086</v>
      </c>
      <c r="D356" s="67" t="s">
        <v>421</v>
      </c>
      <c r="E356" s="67" t="s">
        <v>421</v>
      </c>
      <c r="F356" s="67" t="s">
        <v>2087</v>
      </c>
      <c r="G356" s="76"/>
      <c r="H356" s="67" t="s">
        <v>423</v>
      </c>
      <c r="I356" s="67" t="s">
        <v>423</v>
      </c>
      <c r="J356" s="67" t="s">
        <v>2088</v>
      </c>
      <c r="K356" s="67" t="s">
        <v>558</v>
      </c>
      <c r="L356" s="67" t="s">
        <v>440</v>
      </c>
      <c r="M356" s="67" t="s">
        <v>2085</v>
      </c>
      <c r="N356" s="67" t="s">
        <v>421</v>
      </c>
      <c r="O356" s="67" t="s">
        <v>426</v>
      </c>
      <c r="P356" s="77"/>
      <c r="Q356" s="67" t="s">
        <v>2090</v>
      </c>
      <c r="R356" s="69">
        <v>2.1000000000000001E-2</v>
      </c>
      <c r="S356" s="70">
        <v>2</v>
      </c>
      <c r="T356" s="70">
        <v>1</v>
      </c>
      <c r="U356" s="70">
        <v>1</v>
      </c>
      <c r="V356" s="70">
        <v>1</v>
      </c>
      <c r="W356" s="70">
        <v>1</v>
      </c>
      <c r="X356" s="70">
        <v>1</v>
      </c>
      <c r="Y356" s="78">
        <v>31778</v>
      </c>
      <c r="Z356" s="70">
        <v>1</v>
      </c>
      <c r="AA356" s="70"/>
      <c r="AB356" s="70"/>
      <c r="AC356" s="69">
        <f t="shared" si="16"/>
        <v>2.1000000000000001E-2</v>
      </c>
      <c r="AD356" s="69"/>
      <c r="AE356" s="69"/>
      <c r="AF356" s="69"/>
      <c r="AG356" s="69">
        <f t="shared" si="18"/>
        <v>2.1000000000000001E-2</v>
      </c>
      <c r="AH356" s="69"/>
      <c r="AI356" s="64"/>
    </row>
    <row r="357" spans="1:35" ht="13.5" customHeight="1" x14ac:dyDescent="0.2">
      <c r="A357" s="74">
        <v>354</v>
      </c>
      <c r="B357" s="70" t="s">
        <v>2091</v>
      </c>
      <c r="C357" s="68" t="s">
        <v>2093</v>
      </c>
      <c r="D357" s="67" t="s">
        <v>2094</v>
      </c>
      <c r="E357" s="67" t="s">
        <v>421</v>
      </c>
      <c r="F357" s="67" t="s">
        <v>2095</v>
      </c>
      <c r="G357" s="76"/>
      <c r="H357" s="67" t="s">
        <v>423</v>
      </c>
      <c r="I357" s="67" t="s">
        <v>423</v>
      </c>
      <c r="J357" s="67" t="s">
        <v>861</v>
      </c>
      <c r="K357" s="67" t="s">
        <v>441</v>
      </c>
      <c r="L357" s="67" t="s">
        <v>566</v>
      </c>
      <c r="M357" s="67" t="s">
        <v>557</v>
      </c>
      <c r="N357" s="67" t="s">
        <v>421</v>
      </c>
      <c r="O357" s="67" t="s">
        <v>426</v>
      </c>
      <c r="P357" s="77"/>
      <c r="Q357" s="67" t="s">
        <v>2096</v>
      </c>
      <c r="R357" s="69">
        <v>0.20399999999999999</v>
      </c>
      <c r="S357" s="70">
        <v>2</v>
      </c>
      <c r="T357" s="70">
        <v>1</v>
      </c>
      <c r="U357" s="70">
        <v>1</v>
      </c>
      <c r="V357" s="70">
        <v>1</v>
      </c>
      <c r="W357" s="70"/>
      <c r="X357" s="70"/>
      <c r="Y357" s="78">
        <v>45118</v>
      </c>
      <c r="Z357" s="70"/>
      <c r="AA357" s="70">
        <v>1</v>
      </c>
      <c r="AB357" s="70"/>
      <c r="AC357" s="69">
        <f t="shared" si="16"/>
        <v>0.20399999999999999</v>
      </c>
      <c r="AD357" s="69"/>
      <c r="AE357" s="69"/>
      <c r="AF357" s="69">
        <f>R357</f>
        <v>0.20399999999999999</v>
      </c>
      <c r="AG357" s="69"/>
      <c r="AH357" s="69"/>
      <c r="AI357" s="64"/>
    </row>
    <row r="358" spans="1:35" ht="13.5" customHeight="1" x14ac:dyDescent="0.2">
      <c r="A358" s="74">
        <v>355</v>
      </c>
      <c r="B358" s="70" t="s">
        <v>2091</v>
      </c>
      <c r="C358" s="68" t="s">
        <v>2097</v>
      </c>
      <c r="D358" s="67" t="s">
        <v>2097</v>
      </c>
      <c r="E358" s="67" t="s">
        <v>421</v>
      </c>
      <c r="F358" s="67" t="s">
        <v>2098</v>
      </c>
      <c r="G358" s="76"/>
      <c r="H358" s="67" t="s">
        <v>423</v>
      </c>
      <c r="I358" s="67" t="s">
        <v>423</v>
      </c>
      <c r="J358" s="67" t="s">
        <v>861</v>
      </c>
      <c r="K358" s="67" t="s">
        <v>424</v>
      </c>
      <c r="L358" s="67" t="s">
        <v>438</v>
      </c>
      <c r="M358" s="67" t="s">
        <v>557</v>
      </c>
      <c r="N358" s="67" t="s">
        <v>2092</v>
      </c>
      <c r="O358" s="67" t="s">
        <v>426</v>
      </c>
      <c r="P358" s="77"/>
      <c r="Q358" s="67" t="s">
        <v>2099</v>
      </c>
      <c r="R358" s="69">
        <v>0.05</v>
      </c>
      <c r="S358" s="70">
        <v>2</v>
      </c>
      <c r="T358" s="70">
        <v>1</v>
      </c>
      <c r="U358" s="70">
        <v>1</v>
      </c>
      <c r="V358" s="70">
        <v>1</v>
      </c>
      <c r="W358" s="70"/>
      <c r="X358" s="70"/>
      <c r="Y358" s="78">
        <v>45118</v>
      </c>
      <c r="Z358" s="70"/>
      <c r="AA358" s="70">
        <v>1</v>
      </c>
      <c r="AB358" s="70"/>
      <c r="AC358" s="69">
        <f t="shared" si="16"/>
        <v>0.05</v>
      </c>
      <c r="AD358" s="69"/>
      <c r="AE358" s="69"/>
      <c r="AF358" s="69"/>
      <c r="AG358" s="69">
        <f t="shared" ref="AG358:AG373" si="19">R358</f>
        <v>0.05</v>
      </c>
      <c r="AH358" s="69"/>
      <c r="AI358" s="64"/>
    </row>
    <row r="359" spans="1:35" ht="13.5" customHeight="1" x14ac:dyDescent="0.2">
      <c r="A359" s="74">
        <v>356</v>
      </c>
      <c r="B359" s="70" t="s">
        <v>2091</v>
      </c>
      <c r="C359" s="68" t="s">
        <v>2100</v>
      </c>
      <c r="D359" s="67" t="s">
        <v>2100</v>
      </c>
      <c r="E359" s="67" t="s">
        <v>421</v>
      </c>
      <c r="F359" s="67" t="s">
        <v>2101</v>
      </c>
      <c r="G359" s="76"/>
      <c r="H359" s="67" t="s">
        <v>423</v>
      </c>
      <c r="I359" s="67" t="s">
        <v>423</v>
      </c>
      <c r="J359" s="67" t="s">
        <v>861</v>
      </c>
      <c r="K359" s="67" t="s">
        <v>424</v>
      </c>
      <c r="L359" s="67" t="s">
        <v>1058</v>
      </c>
      <c r="M359" s="67" t="s">
        <v>557</v>
      </c>
      <c r="N359" s="67" t="s">
        <v>421</v>
      </c>
      <c r="O359" s="67" t="s">
        <v>426</v>
      </c>
      <c r="P359" s="77"/>
      <c r="Q359" s="67" t="s">
        <v>2102</v>
      </c>
      <c r="R359" s="69">
        <v>9.4E-2</v>
      </c>
      <c r="S359" s="70">
        <v>2</v>
      </c>
      <c r="T359" s="70">
        <v>1</v>
      </c>
      <c r="U359" s="70">
        <v>1</v>
      </c>
      <c r="V359" s="70">
        <v>1</v>
      </c>
      <c r="W359" s="70"/>
      <c r="X359" s="70"/>
      <c r="Y359" s="78">
        <v>45118</v>
      </c>
      <c r="Z359" s="70"/>
      <c r="AA359" s="70">
        <v>1</v>
      </c>
      <c r="AB359" s="70"/>
      <c r="AC359" s="69">
        <f t="shared" si="16"/>
        <v>9.4E-2</v>
      </c>
      <c r="AD359" s="69"/>
      <c r="AE359" s="69"/>
      <c r="AF359" s="69"/>
      <c r="AG359" s="69">
        <f t="shared" si="19"/>
        <v>9.4E-2</v>
      </c>
      <c r="AH359" s="69"/>
      <c r="AI359" s="64"/>
    </row>
    <row r="360" spans="1:35" ht="13.5" customHeight="1" x14ac:dyDescent="0.2">
      <c r="A360" s="74">
        <v>357</v>
      </c>
      <c r="B360" s="70" t="s">
        <v>2091</v>
      </c>
      <c r="C360" s="68" t="s">
        <v>2103</v>
      </c>
      <c r="D360" s="67" t="s">
        <v>2103</v>
      </c>
      <c r="E360" s="67" t="s">
        <v>421</v>
      </c>
      <c r="F360" s="67" t="s">
        <v>2104</v>
      </c>
      <c r="G360" s="76"/>
      <c r="H360" s="67" t="s">
        <v>423</v>
      </c>
      <c r="I360" s="67" t="s">
        <v>423</v>
      </c>
      <c r="J360" s="67" t="s">
        <v>861</v>
      </c>
      <c r="K360" s="67" t="s">
        <v>436</v>
      </c>
      <c r="L360" s="67" t="s">
        <v>438</v>
      </c>
      <c r="M360" s="67" t="s">
        <v>557</v>
      </c>
      <c r="N360" s="67" t="s">
        <v>421</v>
      </c>
      <c r="O360" s="67" t="s">
        <v>426</v>
      </c>
      <c r="P360" s="77"/>
      <c r="Q360" s="67" t="s">
        <v>2105</v>
      </c>
      <c r="R360" s="69">
        <v>7.3999999999999996E-2</v>
      </c>
      <c r="S360" s="70">
        <v>2</v>
      </c>
      <c r="T360" s="70">
        <v>1</v>
      </c>
      <c r="U360" s="70">
        <v>1</v>
      </c>
      <c r="V360" s="70">
        <v>1</v>
      </c>
      <c r="W360" s="70"/>
      <c r="X360" s="70"/>
      <c r="Y360" s="78">
        <v>45118</v>
      </c>
      <c r="Z360" s="70"/>
      <c r="AA360" s="70">
        <v>1</v>
      </c>
      <c r="AB360" s="70"/>
      <c r="AC360" s="69">
        <f t="shared" si="16"/>
        <v>7.3999999999999996E-2</v>
      </c>
      <c r="AD360" s="69"/>
      <c r="AE360" s="69"/>
      <c r="AF360" s="69"/>
      <c r="AG360" s="69">
        <f t="shared" si="19"/>
        <v>7.3999999999999996E-2</v>
      </c>
      <c r="AH360" s="69"/>
      <c r="AI360" s="64"/>
    </row>
    <row r="361" spans="1:35" ht="13.5" customHeight="1" x14ac:dyDescent="0.2">
      <c r="A361" s="74">
        <v>358</v>
      </c>
      <c r="B361" s="70" t="s">
        <v>2091</v>
      </c>
      <c r="C361" s="68" t="s">
        <v>2106</v>
      </c>
      <c r="D361" s="67" t="s">
        <v>2106</v>
      </c>
      <c r="E361" s="67" t="s">
        <v>421</v>
      </c>
      <c r="F361" s="67" t="s">
        <v>2107</v>
      </c>
      <c r="G361" s="76"/>
      <c r="H361" s="67" t="s">
        <v>423</v>
      </c>
      <c r="I361" s="67" t="s">
        <v>423</v>
      </c>
      <c r="J361" s="67" t="s">
        <v>861</v>
      </c>
      <c r="K361" s="67" t="s">
        <v>436</v>
      </c>
      <c r="L361" s="67" t="s">
        <v>440</v>
      </c>
      <c r="M361" s="67" t="s">
        <v>557</v>
      </c>
      <c r="N361" s="67" t="s">
        <v>2092</v>
      </c>
      <c r="O361" s="67" t="s">
        <v>426</v>
      </c>
      <c r="P361" s="77"/>
      <c r="Q361" s="67" t="s">
        <v>2099</v>
      </c>
      <c r="R361" s="69">
        <v>0.05</v>
      </c>
      <c r="S361" s="70">
        <v>2</v>
      </c>
      <c r="T361" s="70">
        <v>1</v>
      </c>
      <c r="U361" s="70">
        <v>1</v>
      </c>
      <c r="V361" s="70">
        <v>1</v>
      </c>
      <c r="W361" s="70"/>
      <c r="X361" s="70"/>
      <c r="Y361" s="78">
        <v>45118</v>
      </c>
      <c r="Z361" s="70"/>
      <c r="AA361" s="70">
        <v>1</v>
      </c>
      <c r="AB361" s="70"/>
      <c r="AC361" s="69">
        <f t="shared" si="16"/>
        <v>0.05</v>
      </c>
      <c r="AD361" s="69"/>
      <c r="AE361" s="69"/>
      <c r="AF361" s="69"/>
      <c r="AG361" s="69">
        <f t="shared" si="19"/>
        <v>0.05</v>
      </c>
      <c r="AH361" s="69"/>
      <c r="AI361" s="64"/>
    </row>
    <row r="362" spans="1:35" ht="13.5" customHeight="1" x14ac:dyDescent="0.2">
      <c r="A362" s="74">
        <v>359</v>
      </c>
      <c r="B362" s="70" t="s">
        <v>2091</v>
      </c>
      <c r="C362" s="68" t="s">
        <v>2108</v>
      </c>
      <c r="D362" s="67" t="s">
        <v>2108</v>
      </c>
      <c r="E362" s="67" t="s">
        <v>421</v>
      </c>
      <c r="F362" s="67" t="s">
        <v>2109</v>
      </c>
      <c r="G362" s="76"/>
      <c r="H362" s="67" t="s">
        <v>423</v>
      </c>
      <c r="I362" s="67" t="s">
        <v>423</v>
      </c>
      <c r="J362" s="67" t="s">
        <v>861</v>
      </c>
      <c r="K362" s="67" t="s">
        <v>588</v>
      </c>
      <c r="L362" s="67" t="s">
        <v>440</v>
      </c>
      <c r="M362" s="67" t="s">
        <v>557</v>
      </c>
      <c r="N362" s="67" t="s">
        <v>421</v>
      </c>
      <c r="O362" s="67" t="s">
        <v>426</v>
      </c>
      <c r="P362" s="77"/>
      <c r="Q362" s="67" t="s">
        <v>2110</v>
      </c>
      <c r="R362" s="69">
        <v>0.13700000000000001</v>
      </c>
      <c r="S362" s="70">
        <v>2</v>
      </c>
      <c r="T362" s="70">
        <v>1</v>
      </c>
      <c r="U362" s="70">
        <v>1</v>
      </c>
      <c r="V362" s="70">
        <v>1</v>
      </c>
      <c r="W362" s="70"/>
      <c r="X362" s="70"/>
      <c r="Y362" s="78">
        <v>45118</v>
      </c>
      <c r="Z362" s="70"/>
      <c r="AA362" s="70">
        <v>1</v>
      </c>
      <c r="AB362" s="70"/>
      <c r="AC362" s="69">
        <f t="shared" si="16"/>
        <v>0.13700000000000001</v>
      </c>
      <c r="AD362" s="69"/>
      <c r="AE362" s="69"/>
      <c r="AF362" s="69"/>
      <c r="AG362" s="69">
        <f t="shared" si="19"/>
        <v>0.13700000000000001</v>
      </c>
      <c r="AH362" s="69"/>
      <c r="AI362" s="64"/>
    </row>
    <row r="363" spans="1:35" ht="13.5" customHeight="1" x14ac:dyDescent="0.2">
      <c r="A363" s="74">
        <v>360</v>
      </c>
      <c r="B363" s="70" t="s">
        <v>2091</v>
      </c>
      <c r="C363" s="68" t="s">
        <v>2111</v>
      </c>
      <c r="D363" s="67" t="s">
        <v>2111</v>
      </c>
      <c r="E363" s="67" t="s">
        <v>421</v>
      </c>
      <c r="F363" s="67" t="s">
        <v>2112</v>
      </c>
      <c r="G363" s="76"/>
      <c r="H363" s="67" t="s">
        <v>423</v>
      </c>
      <c r="I363" s="67" t="s">
        <v>423</v>
      </c>
      <c r="J363" s="67" t="s">
        <v>861</v>
      </c>
      <c r="K363" s="67" t="s">
        <v>437</v>
      </c>
      <c r="L363" s="67" t="s">
        <v>438</v>
      </c>
      <c r="M363" s="67" t="s">
        <v>557</v>
      </c>
      <c r="N363" s="67" t="s">
        <v>421</v>
      </c>
      <c r="O363" s="67" t="s">
        <v>426</v>
      </c>
      <c r="P363" s="77"/>
      <c r="Q363" s="67" t="s">
        <v>2110</v>
      </c>
      <c r="R363" s="69">
        <v>0.13700000000000001</v>
      </c>
      <c r="S363" s="70">
        <v>2</v>
      </c>
      <c r="T363" s="70">
        <v>1</v>
      </c>
      <c r="U363" s="70">
        <v>1</v>
      </c>
      <c r="V363" s="70">
        <v>1</v>
      </c>
      <c r="W363" s="70"/>
      <c r="X363" s="70"/>
      <c r="Y363" s="78">
        <v>45118</v>
      </c>
      <c r="Z363" s="70"/>
      <c r="AA363" s="70">
        <v>1</v>
      </c>
      <c r="AB363" s="70"/>
      <c r="AC363" s="69">
        <f t="shared" si="16"/>
        <v>0.13700000000000001</v>
      </c>
      <c r="AD363" s="69"/>
      <c r="AE363" s="69"/>
      <c r="AF363" s="69"/>
      <c r="AG363" s="69">
        <f t="shared" si="19"/>
        <v>0.13700000000000001</v>
      </c>
      <c r="AH363" s="69"/>
      <c r="AI363" s="64"/>
    </row>
    <row r="364" spans="1:35" ht="13.5" customHeight="1" x14ac:dyDescent="0.2">
      <c r="A364" s="74">
        <v>361</v>
      </c>
      <c r="B364" s="70" t="s">
        <v>2091</v>
      </c>
      <c r="C364" s="68" t="s">
        <v>2113</v>
      </c>
      <c r="D364" s="67" t="s">
        <v>2114</v>
      </c>
      <c r="E364" s="67" t="s">
        <v>421</v>
      </c>
      <c r="F364" s="67" t="s">
        <v>2115</v>
      </c>
      <c r="G364" s="76"/>
      <c r="H364" s="67" t="s">
        <v>423</v>
      </c>
      <c r="I364" s="67" t="s">
        <v>423</v>
      </c>
      <c r="J364" s="67" t="s">
        <v>861</v>
      </c>
      <c r="K364" s="67" t="s">
        <v>588</v>
      </c>
      <c r="L364" s="67" t="s">
        <v>440</v>
      </c>
      <c r="M364" s="67" t="s">
        <v>557</v>
      </c>
      <c r="N364" s="67" t="s">
        <v>421</v>
      </c>
      <c r="O364" s="67" t="s">
        <v>426</v>
      </c>
      <c r="P364" s="77"/>
      <c r="Q364" s="67" t="s">
        <v>2116</v>
      </c>
      <c r="R364" s="69">
        <v>6.7000000000000004E-2</v>
      </c>
      <c r="S364" s="70">
        <v>2</v>
      </c>
      <c r="T364" s="70">
        <v>1</v>
      </c>
      <c r="U364" s="70">
        <v>1</v>
      </c>
      <c r="V364" s="70">
        <v>1</v>
      </c>
      <c r="W364" s="70"/>
      <c r="X364" s="70"/>
      <c r="Y364" s="78">
        <v>45118</v>
      </c>
      <c r="Z364" s="70"/>
      <c r="AA364" s="70">
        <v>1</v>
      </c>
      <c r="AB364" s="70"/>
      <c r="AC364" s="69">
        <f t="shared" si="16"/>
        <v>6.7000000000000004E-2</v>
      </c>
      <c r="AD364" s="69"/>
      <c r="AE364" s="69"/>
      <c r="AF364" s="69"/>
      <c r="AG364" s="69">
        <f t="shared" si="19"/>
        <v>6.7000000000000004E-2</v>
      </c>
      <c r="AH364" s="69"/>
      <c r="AI364" s="64"/>
    </row>
    <row r="365" spans="1:35" ht="13.5" customHeight="1" x14ac:dyDescent="0.2">
      <c r="A365" s="74">
        <v>362</v>
      </c>
      <c r="B365" s="70" t="s">
        <v>2091</v>
      </c>
      <c r="C365" s="68" t="s">
        <v>2117</v>
      </c>
      <c r="D365" s="67" t="s">
        <v>2117</v>
      </c>
      <c r="E365" s="67" t="s">
        <v>421</v>
      </c>
      <c r="F365" s="67" t="s">
        <v>2118</v>
      </c>
      <c r="G365" s="76"/>
      <c r="H365" s="67" t="s">
        <v>423</v>
      </c>
      <c r="I365" s="67" t="s">
        <v>423</v>
      </c>
      <c r="J365" s="67" t="s">
        <v>861</v>
      </c>
      <c r="K365" s="67" t="s">
        <v>437</v>
      </c>
      <c r="L365" s="67" t="s">
        <v>438</v>
      </c>
      <c r="M365" s="67" t="s">
        <v>557</v>
      </c>
      <c r="N365" s="67" t="s">
        <v>421</v>
      </c>
      <c r="O365" s="67" t="s">
        <v>426</v>
      </c>
      <c r="P365" s="77"/>
      <c r="Q365" s="67" t="s">
        <v>2119</v>
      </c>
      <c r="R365" s="69">
        <v>6.7000000000000004E-2</v>
      </c>
      <c r="S365" s="70">
        <v>2</v>
      </c>
      <c r="T365" s="70">
        <v>1</v>
      </c>
      <c r="U365" s="70">
        <v>1</v>
      </c>
      <c r="V365" s="70">
        <v>1</v>
      </c>
      <c r="W365" s="70"/>
      <c r="X365" s="70"/>
      <c r="Y365" s="78">
        <v>45118</v>
      </c>
      <c r="Z365" s="70"/>
      <c r="AA365" s="70">
        <v>1</v>
      </c>
      <c r="AB365" s="70"/>
      <c r="AC365" s="69">
        <f t="shared" si="16"/>
        <v>6.7000000000000004E-2</v>
      </c>
      <c r="AD365" s="69"/>
      <c r="AE365" s="69"/>
      <c r="AF365" s="69"/>
      <c r="AG365" s="69">
        <f t="shared" si="19"/>
        <v>6.7000000000000004E-2</v>
      </c>
      <c r="AH365" s="69"/>
      <c r="AI365" s="64"/>
    </row>
    <row r="366" spans="1:35" ht="13.5" customHeight="1" x14ac:dyDescent="0.2">
      <c r="A366" s="74">
        <v>363</v>
      </c>
      <c r="B366" s="70" t="s">
        <v>2091</v>
      </c>
      <c r="C366" s="68" t="s">
        <v>2500</v>
      </c>
      <c r="D366" s="67" t="s">
        <v>2120</v>
      </c>
      <c r="E366" s="67" t="s">
        <v>421</v>
      </c>
      <c r="F366" s="67" t="s">
        <v>2121</v>
      </c>
      <c r="G366" s="76"/>
      <c r="H366" s="67" t="s">
        <v>423</v>
      </c>
      <c r="I366" s="67" t="s">
        <v>423</v>
      </c>
      <c r="J366" s="67" t="s">
        <v>861</v>
      </c>
      <c r="K366" s="67" t="s">
        <v>588</v>
      </c>
      <c r="L366" s="67" t="s">
        <v>438</v>
      </c>
      <c r="M366" s="67" t="s">
        <v>557</v>
      </c>
      <c r="N366" s="67" t="s">
        <v>421</v>
      </c>
      <c r="O366" s="67" t="s">
        <v>426</v>
      </c>
      <c r="P366" s="77"/>
      <c r="Q366" s="67" t="s">
        <v>2122</v>
      </c>
      <c r="R366" s="69">
        <v>0.17899999999999999</v>
      </c>
      <c r="S366" s="70">
        <v>2</v>
      </c>
      <c r="T366" s="70">
        <v>1</v>
      </c>
      <c r="U366" s="70">
        <v>1</v>
      </c>
      <c r="V366" s="70">
        <v>1</v>
      </c>
      <c r="W366" s="70"/>
      <c r="X366" s="70"/>
      <c r="Y366" s="78">
        <v>45118</v>
      </c>
      <c r="Z366" s="70"/>
      <c r="AA366" s="70">
        <v>1</v>
      </c>
      <c r="AB366" s="70"/>
      <c r="AC366" s="69">
        <f t="shared" si="16"/>
        <v>0.17899999999999999</v>
      </c>
      <c r="AD366" s="69"/>
      <c r="AE366" s="69"/>
      <c r="AF366" s="69"/>
      <c r="AG366" s="69">
        <f t="shared" si="19"/>
        <v>0.17899999999999999</v>
      </c>
      <c r="AH366" s="69"/>
      <c r="AI366" s="64"/>
    </row>
    <row r="367" spans="1:35" ht="13.5" customHeight="1" x14ac:dyDescent="0.2">
      <c r="A367" s="74">
        <v>364</v>
      </c>
      <c r="B367" s="70" t="s">
        <v>2091</v>
      </c>
      <c r="C367" s="68" t="s">
        <v>2123</v>
      </c>
      <c r="D367" s="67" t="s">
        <v>2124</v>
      </c>
      <c r="E367" s="67" t="s">
        <v>421</v>
      </c>
      <c r="F367" s="67" t="s">
        <v>2125</v>
      </c>
      <c r="G367" s="76"/>
      <c r="H367" s="67" t="s">
        <v>423</v>
      </c>
      <c r="I367" s="67" t="s">
        <v>423</v>
      </c>
      <c r="J367" s="67" t="s">
        <v>861</v>
      </c>
      <c r="K367" s="67" t="s">
        <v>437</v>
      </c>
      <c r="L367" s="67" t="s">
        <v>440</v>
      </c>
      <c r="M367" s="67" t="s">
        <v>557</v>
      </c>
      <c r="N367" s="67" t="s">
        <v>421</v>
      </c>
      <c r="O367" s="67" t="s">
        <v>426</v>
      </c>
      <c r="P367" s="77"/>
      <c r="Q367" s="67" t="s">
        <v>2122</v>
      </c>
      <c r="R367" s="69">
        <v>0.17899999999999999</v>
      </c>
      <c r="S367" s="70">
        <v>2</v>
      </c>
      <c r="T367" s="70">
        <v>1</v>
      </c>
      <c r="U367" s="70">
        <v>1</v>
      </c>
      <c r="V367" s="70">
        <v>1</v>
      </c>
      <c r="W367" s="70"/>
      <c r="X367" s="70"/>
      <c r="Y367" s="78">
        <v>45118</v>
      </c>
      <c r="Z367" s="70"/>
      <c r="AA367" s="70">
        <v>1</v>
      </c>
      <c r="AB367" s="70"/>
      <c r="AC367" s="69">
        <f t="shared" si="16"/>
        <v>0.17899999999999999</v>
      </c>
      <c r="AD367" s="69"/>
      <c r="AE367" s="69"/>
      <c r="AF367" s="69"/>
      <c r="AG367" s="69">
        <f t="shared" si="19"/>
        <v>0.17899999999999999</v>
      </c>
      <c r="AH367" s="69"/>
      <c r="AI367" s="64"/>
    </row>
    <row r="368" spans="1:35" ht="13.5" customHeight="1" x14ac:dyDescent="0.2">
      <c r="A368" s="74">
        <v>365</v>
      </c>
      <c r="B368" s="70" t="s">
        <v>2129</v>
      </c>
      <c r="C368" s="68" t="s">
        <v>2126</v>
      </c>
      <c r="D368" s="67" t="s">
        <v>2127</v>
      </c>
      <c r="E368" s="67" t="s">
        <v>421</v>
      </c>
      <c r="F368" s="67" t="s">
        <v>2128</v>
      </c>
      <c r="G368" s="76"/>
      <c r="H368" s="67" t="s">
        <v>423</v>
      </c>
      <c r="I368" s="67" t="s">
        <v>423</v>
      </c>
      <c r="J368" s="67" t="s">
        <v>514</v>
      </c>
      <c r="K368" s="67" t="s">
        <v>558</v>
      </c>
      <c r="L368" s="67" t="s">
        <v>425</v>
      </c>
      <c r="M368" s="67" t="s">
        <v>515</v>
      </c>
      <c r="N368" s="67" t="s">
        <v>421</v>
      </c>
      <c r="O368" s="67" t="s">
        <v>426</v>
      </c>
      <c r="P368" s="77"/>
      <c r="Q368" s="67" t="s">
        <v>1898</v>
      </c>
      <c r="R368" s="69">
        <v>2.7E-2</v>
      </c>
      <c r="S368" s="70">
        <v>2</v>
      </c>
      <c r="T368" s="70">
        <v>1</v>
      </c>
      <c r="U368" s="70">
        <v>1</v>
      </c>
      <c r="V368" s="70">
        <v>1</v>
      </c>
      <c r="W368" s="70"/>
      <c r="X368" s="70"/>
      <c r="Y368" s="78">
        <v>38203</v>
      </c>
      <c r="Z368" s="70">
        <v>1</v>
      </c>
      <c r="AA368" s="70"/>
      <c r="AB368" s="70"/>
      <c r="AC368" s="69">
        <f t="shared" si="16"/>
        <v>2.7E-2</v>
      </c>
      <c r="AD368" s="69"/>
      <c r="AE368" s="69"/>
      <c r="AF368" s="69"/>
      <c r="AG368" s="69">
        <f t="shared" si="19"/>
        <v>2.7E-2</v>
      </c>
      <c r="AH368" s="69"/>
      <c r="AI368" s="64"/>
    </row>
    <row r="369" spans="1:35" ht="13.5" customHeight="1" x14ac:dyDescent="0.2">
      <c r="A369" s="74">
        <v>366</v>
      </c>
      <c r="B369" s="70" t="s">
        <v>2129</v>
      </c>
      <c r="C369" s="68" t="s">
        <v>2130</v>
      </c>
      <c r="D369" s="67" t="s">
        <v>2131</v>
      </c>
      <c r="E369" s="67" t="s">
        <v>421</v>
      </c>
      <c r="F369" s="67" t="s">
        <v>2132</v>
      </c>
      <c r="G369" s="76"/>
      <c r="H369" s="67" t="s">
        <v>423</v>
      </c>
      <c r="I369" s="67" t="s">
        <v>423</v>
      </c>
      <c r="J369" s="67" t="s">
        <v>514</v>
      </c>
      <c r="K369" s="67" t="s">
        <v>558</v>
      </c>
      <c r="L369" s="67" t="s">
        <v>659</v>
      </c>
      <c r="M369" s="67" t="s">
        <v>515</v>
      </c>
      <c r="N369" s="67" t="s">
        <v>421</v>
      </c>
      <c r="O369" s="67" t="s">
        <v>426</v>
      </c>
      <c r="P369" s="77"/>
      <c r="Q369" s="67" t="s">
        <v>1898</v>
      </c>
      <c r="R369" s="69">
        <v>2.7E-2</v>
      </c>
      <c r="S369" s="70">
        <v>2</v>
      </c>
      <c r="T369" s="70">
        <v>1</v>
      </c>
      <c r="U369" s="70">
        <v>1</v>
      </c>
      <c r="V369" s="70">
        <v>1</v>
      </c>
      <c r="W369" s="70"/>
      <c r="X369" s="70"/>
      <c r="Y369" s="78">
        <v>38203</v>
      </c>
      <c r="Z369" s="70">
        <v>1</v>
      </c>
      <c r="AA369" s="70"/>
      <c r="AB369" s="70"/>
      <c r="AC369" s="69">
        <f t="shared" si="16"/>
        <v>2.7E-2</v>
      </c>
      <c r="AD369" s="69"/>
      <c r="AE369" s="69"/>
      <c r="AF369" s="69"/>
      <c r="AG369" s="69">
        <f t="shared" si="19"/>
        <v>2.7E-2</v>
      </c>
      <c r="AH369" s="69"/>
      <c r="AI369" s="64"/>
    </row>
    <row r="370" spans="1:35" ht="38.25" customHeight="1" x14ac:dyDescent="0.2">
      <c r="A370" s="74">
        <v>367</v>
      </c>
      <c r="B370" s="70" t="s">
        <v>2136</v>
      </c>
      <c r="C370" s="68" t="s">
        <v>2134</v>
      </c>
      <c r="D370" s="67" t="s">
        <v>2133</v>
      </c>
      <c r="E370" s="67" t="s">
        <v>421</v>
      </c>
      <c r="F370" s="67" t="s">
        <v>2135</v>
      </c>
      <c r="G370" s="76"/>
      <c r="H370" s="67" t="s">
        <v>423</v>
      </c>
      <c r="I370" s="67" t="s">
        <v>423</v>
      </c>
      <c r="J370" s="67" t="s">
        <v>892</v>
      </c>
      <c r="K370" s="67" t="s">
        <v>441</v>
      </c>
      <c r="L370" s="67" t="s">
        <v>425</v>
      </c>
      <c r="M370" s="67" t="s">
        <v>542</v>
      </c>
      <c r="N370" s="67" t="s">
        <v>421</v>
      </c>
      <c r="O370" s="67" t="s">
        <v>426</v>
      </c>
      <c r="P370" s="77"/>
      <c r="Q370" s="67" t="s">
        <v>2137</v>
      </c>
      <c r="R370" s="69">
        <v>0.25</v>
      </c>
      <c r="S370" s="70">
        <v>5</v>
      </c>
      <c r="T370" s="70">
        <v>1</v>
      </c>
      <c r="U370" s="70">
        <v>1</v>
      </c>
      <c r="V370" s="70">
        <v>1</v>
      </c>
      <c r="W370" s="70"/>
      <c r="X370" s="70"/>
      <c r="Y370" s="78">
        <v>38718</v>
      </c>
      <c r="Z370" s="70">
        <v>1</v>
      </c>
      <c r="AA370" s="70"/>
      <c r="AB370" s="70">
        <v>1</v>
      </c>
      <c r="AC370" s="69">
        <f t="shared" si="16"/>
        <v>0.25</v>
      </c>
      <c r="AD370" s="69"/>
      <c r="AE370" s="69"/>
      <c r="AF370" s="69"/>
      <c r="AG370" s="69">
        <f t="shared" si="19"/>
        <v>0.25</v>
      </c>
      <c r="AH370" s="69"/>
      <c r="AI370" s="64"/>
    </row>
    <row r="371" spans="1:35" ht="13.5" customHeight="1" x14ac:dyDescent="0.2">
      <c r="A371" s="74">
        <v>368</v>
      </c>
      <c r="B371" s="70" t="s">
        <v>2142</v>
      </c>
      <c r="C371" s="68" t="s">
        <v>2139</v>
      </c>
      <c r="D371" s="67" t="s">
        <v>2140</v>
      </c>
      <c r="E371" s="67" t="s">
        <v>421</v>
      </c>
      <c r="F371" s="67" t="s">
        <v>2141</v>
      </c>
      <c r="G371" s="76"/>
      <c r="H371" s="67" t="s">
        <v>423</v>
      </c>
      <c r="I371" s="67" t="s">
        <v>423</v>
      </c>
      <c r="J371" s="67" t="s">
        <v>551</v>
      </c>
      <c r="K371" s="67" t="s">
        <v>432</v>
      </c>
      <c r="L371" s="67" t="s">
        <v>440</v>
      </c>
      <c r="M371" s="67" t="s">
        <v>552</v>
      </c>
      <c r="N371" s="67" t="s">
        <v>421</v>
      </c>
      <c r="O371" s="67" t="s">
        <v>430</v>
      </c>
      <c r="P371" s="77"/>
      <c r="Q371" s="67" t="s">
        <v>2143</v>
      </c>
      <c r="R371" s="69">
        <v>0.06</v>
      </c>
      <c r="S371" s="70">
        <v>2</v>
      </c>
      <c r="T371" s="70">
        <v>1</v>
      </c>
      <c r="U371" s="70">
        <v>1</v>
      </c>
      <c r="V371" s="70">
        <v>1</v>
      </c>
      <c r="W371" s="70"/>
      <c r="X371" s="70"/>
      <c r="Y371" s="78">
        <v>38203</v>
      </c>
      <c r="Z371" s="70">
        <v>1</v>
      </c>
      <c r="AA371" s="70"/>
      <c r="AB371" s="70"/>
      <c r="AC371" s="69">
        <f t="shared" si="16"/>
        <v>0.06</v>
      </c>
      <c r="AD371" s="69"/>
      <c r="AE371" s="69"/>
      <c r="AF371" s="69"/>
      <c r="AG371" s="69">
        <f t="shared" si="19"/>
        <v>0.06</v>
      </c>
      <c r="AH371" s="69"/>
      <c r="AI371" s="64"/>
    </row>
    <row r="372" spans="1:35" ht="13.5" customHeight="1" x14ac:dyDescent="0.2">
      <c r="A372" s="74">
        <v>369</v>
      </c>
      <c r="B372" s="70" t="s">
        <v>2142</v>
      </c>
      <c r="C372" s="68" t="s">
        <v>2144</v>
      </c>
      <c r="D372" s="67" t="s">
        <v>2140</v>
      </c>
      <c r="E372" s="67" t="s">
        <v>421</v>
      </c>
      <c r="F372" s="67" t="s">
        <v>2145</v>
      </c>
      <c r="G372" s="76"/>
      <c r="H372" s="67" t="s">
        <v>423</v>
      </c>
      <c r="I372" s="67" t="s">
        <v>423</v>
      </c>
      <c r="J372" s="67" t="s">
        <v>551</v>
      </c>
      <c r="K372" s="67" t="s">
        <v>442</v>
      </c>
      <c r="L372" s="67" t="s">
        <v>440</v>
      </c>
      <c r="M372" s="67" t="s">
        <v>552</v>
      </c>
      <c r="N372" s="67" t="s">
        <v>421</v>
      </c>
      <c r="O372" s="67" t="s">
        <v>430</v>
      </c>
      <c r="P372" s="77"/>
      <c r="Q372" s="67" t="s">
        <v>2146</v>
      </c>
      <c r="R372" s="69">
        <v>6.5000000000000002E-2</v>
      </c>
      <c r="S372" s="70">
        <v>0</v>
      </c>
      <c r="T372" s="70">
        <v>1</v>
      </c>
      <c r="U372" s="70">
        <v>1</v>
      </c>
      <c r="V372" s="70">
        <v>1</v>
      </c>
      <c r="W372" s="70"/>
      <c r="X372" s="70"/>
      <c r="Y372" s="78">
        <v>38203</v>
      </c>
      <c r="Z372" s="70">
        <v>1</v>
      </c>
      <c r="AA372" s="70"/>
      <c r="AB372" s="70"/>
      <c r="AC372" s="69">
        <f t="shared" si="16"/>
        <v>6.5000000000000002E-2</v>
      </c>
      <c r="AD372" s="69"/>
      <c r="AE372" s="69"/>
      <c r="AF372" s="69"/>
      <c r="AG372" s="69">
        <f t="shared" si="19"/>
        <v>6.5000000000000002E-2</v>
      </c>
      <c r="AH372" s="69"/>
      <c r="AI372" s="64"/>
    </row>
    <row r="373" spans="1:35" ht="13.5" customHeight="1" x14ac:dyDescent="0.2">
      <c r="A373" s="74">
        <v>370</v>
      </c>
      <c r="B373" s="70" t="s">
        <v>2150</v>
      </c>
      <c r="C373" s="68" t="s">
        <v>2147</v>
      </c>
      <c r="D373" s="67" t="s">
        <v>2148</v>
      </c>
      <c r="E373" s="67" t="s">
        <v>421</v>
      </c>
      <c r="F373" s="67" t="s">
        <v>2149</v>
      </c>
      <c r="G373" s="76"/>
      <c r="H373" s="67" t="s">
        <v>423</v>
      </c>
      <c r="I373" s="67" t="s">
        <v>423</v>
      </c>
      <c r="J373" s="67" t="s">
        <v>523</v>
      </c>
      <c r="K373" s="67" t="s">
        <v>424</v>
      </c>
      <c r="L373" s="67" t="s">
        <v>439</v>
      </c>
      <c r="M373" s="67" t="s">
        <v>524</v>
      </c>
      <c r="N373" s="67" t="s">
        <v>421</v>
      </c>
      <c r="O373" s="67" t="s">
        <v>430</v>
      </c>
      <c r="P373" s="77"/>
      <c r="Q373" s="67" t="s">
        <v>2151</v>
      </c>
      <c r="R373" s="69">
        <v>5.5E-2</v>
      </c>
      <c r="S373" s="70">
        <v>0</v>
      </c>
      <c r="T373" s="70">
        <v>1</v>
      </c>
      <c r="U373" s="70">
        <v>1</v>
      </c>
      <c r="V373" s="70">
        <v>1</v>
      </c>
      <c r="W373" s="70"/>
      <c r="X373" s="70"/>
      <c r="Y373" s="78">
        <v>39036</v>
      </c>
      <c r="Z373" s="70">
        <v>1</v>
      </c>
      <c r="AA373" s="70"/>
      <c r="AB373" s="70"/>
      <c r="AC373" s="69">
        <f t="shared" si="16"/>
        <v>5.5E-2</v>
      </c>
      <c r="AD373" s="69"/>
      <c r="AE373" s="69"/>
      <c r="AF373" s="69"/>
      <c r="AG373" s="69">
        <f t="shared" si="19"/>
        <v>5.5E-2</v>
      </c>
      <c r="AH373" s="69"/>
      <c r="AI373" s="64"/>
    </row>
    <row r="374" spans="1:35" ht="13.5" customHeight="1" x14ac:dyDescent="0.2">
      <c r="A374" s="74">
        <v>371</v>
      </c>
      <c r="B374" s="70" t="s">
        <v>2154</v>
      </c>
      <c r="C374" s="68" t="s">
        <v>2152</v>
      </c>
      <c r="D374" s="67" t="s">
        <v>421</v>
      </c>
      <c r="E374" s="67" t="s">
        <v>421</v>
      </c>
      <c r="F374" s="67" t="s">
        <v>2153</v>
      </c>
      <c r="G374" s="76"/>
      <c r="H374" s="67" t="s">
        <v>423</v>
      </c>
      <c r="I374" s="67" t="s">
        <v>423</v>
      </c>
      <c r="J374" s="67" t="s">
        <v>523</v>
      </c>
      <c r="K374" s="67" t="s">
        <v>433</v>
      </c>
      <c r="L374" s="67" t="s">
        <v>440</v>
      </c>
      <c r="M374" s="67" t="s">
        <v>524</v>
      </c>
      <c r="N374" s="67" t="s">
        <v>421</v>
      </c>
      <c r="O374" s="67" t="s">
        <v>430</v>
      </c>
      <c r="P374" s="77"/>
      <c r="Q374" s="67" t="s">
        <v>2155</v>
      </c>
      <c r="R374" s="69">
        <v>0.16500000000000001</v>
      </c>
      <c r="S374" s="70">
        <v>4</v>
      </c>
      <c r="T374" s="70">
        <v>1</v>
      </c>
      <c r="U374" s="70">
        <v>1</v>
      </c>
      <c r="V374" s="70">
        <v>1</v>
      </c>
      <c r="W374" s="70"/>
      <c r="X374" s="70"/>
      <c r="Y374" s="78"/>
      <c r="Z374" s="70"/>
      <c r="AA374" s="70">
        <v>1</v>
      </c>
      <c r="AB374" s="70"/>
      <c r="AC374" s="69">
        <f t="shared" si="16"/>
        <v>0.16500000000000001</v>
      </c>
      <c r="AD374" s="69"/>
      <c r="AE374" s="69"/>
      <c r="AF374" s="69"/>
      <c r="AG374" s="69"/>
      <c r="AH374" s="69">
        <f t="shared" ref="AH374:AH386" si="20">R374</f>
        <v>0.16500000000000001</v>
      </c>
      <c r="AI374" s="64"/>
    </row>
    <row r="375" spans="1:35" ht="13.5" customHeight="1" x14ac:dyDescent="0.2">
      <c r="A375" s="74">
        <v>372</v>
      </c>
      <c r="B375" s="70" t="s">
        <v>2158</v>
      </c>
      <c r="C375" s="68" t="s">
        <v>2156</v>
      </c>
      <c r="D375" s="67" t="s">
        <v>421</v>
      </c>
      <c r="E375" s="67" t="s">
        <v>421</v>
      </c>
      <c r="F375" s="67" t="s">
        <v>2157</v>
      </c>
      <c r="G375" s="76"/>
      <c r="H375" s="67" t="s">
        <v>423</v>
      </c>
      <c r="I375" s="67" t="s">
        <v>423</v>
      </c>
      <c r="J375" s="67" t="s">
        <v>523</v>
      </c>
      <c r="K375" s="67" t="s">
        <v>436</v>
      </c>
      <c r="L375" s="67" t="s">
        <v>440</v>
      </c>
      <c r="M375" s="67" t="s">
        <v>524</v>
      </c>
      <c r="N375" s="67" t="s">
        <v>421</v>
      </c>
      <c r="O375" s="67" t="s">
        <v>430</v>
      </c>
      <c r="P375" s="77"/>
      <c r="Q375" s="67" t="s">
        <v>2159</v>
      </c>
      <c r="R375" s="69">
        <v>0.16500000000000001</v>
      </c>
      <c r="S375" s="70">
        <v>3</v>
      </c>
      <c r="T375" s="70">
        <v>1</v>
      </c>
      <c r="U375" s="70">
        <v>1</v>
      </c>
      <c r="V375" s="70">
        <v>1</v>
      </c>
      <c r="W375" s="70"/>
      <c r="X375" s="70"/>
      <c r="Y375" s="78"/>
      <c r="Z375" s="70"/>
      <c r="AA375" s="70">
        <v>1</v>
      </c>
      <c r="AB375" s="70"/>
      <c r="AC375" s="69">
        <f t="shared" si="16"/>
        <v>0.16500000000000001</v>
      </c>
      <c r="AD375" s="69"/>
      <c r="AE375" s="69"/>
      <c r="AF375" s="69"/>
      <c r="AG375" s="69"/>
      <c r="AH375" s="69">
        <f t="shared" si="20"/>
        <v>0.16500000000000001</v>
      </c>
      <c r="AI375" s="64"/>
    </row>
    <row r="376" spans="1:35" ht="13.5" customHeight="1" x14ac:dyDescent="0.2">
      <c r="A376" s="74">
        <v>373</v>
      </c>
      <c r="B376" s="70" t="s">
        <v>2150</v>
      </c>
      <c r="C376" s="68" t="s">
        <v>2160</v>
      </c>
      <c r="D376" s="67" t="s">
        <v>2148</v>
      </c>
      <c r="E376" s="67" t="s">
        <v>421</v>
      </c>
      <c r="F376" s="67" t="s">
        <v>2161</v>
      </c>
      <c r="G376" s="76"/>
      <c r="H376" s="67" t="s">
        <v>423</v>
      </c>
      <c r="I376" s="67" t="s">
        <v>423</v>
      </c>
      <c r="J376" s="67" t="s">
        <v>523</v>
      </c>
      <c r="K376" s="67" t="s">
        <v>431</v>
      </c>
      <c r="L376" s="67" t="s">
        <v>439</v>
      </c>
      <c r="M376" s="67" t="s">
        <v>524</v>
      </c>
      <c r="N376" s="67" t="s">
        <v>421</v>
      </c>
      <c r="O376" s="67" t="s">
        <v>430</v>
      </c>
      <c r="P376" s="77"/>
      <c r="Q376" s="67" t="s">
        <v>2162</v>
      </c>
      <c r="R376" s="69">
        <v>5.5E-2</v>
      </c>
      <c r="S376" s="70">
        <v>0</v>
      </c>
      <c r="T376" s="70">
        <v>1</v>
      </c>
      <c r="U376" s="70">
        <v>1</v>
      </c>
      <c r="V376" s="70">
        <v>1</v>
      </c>
      <c r="W376" s="70"/>
      <c r="X376" s="70"/>
      <c r="Y376" s="78">
        <v>39036</v>
      </c>
      <c r="Z376" s="70">
        <v>1</v>
      </c>
      <c r="AA376" s="70"/>
      <c r="AB376" s="70"/>
      <c r="AC376" s="69">
        <f t="shared" si="16"/>
        <v>5.5E-2</v>
      </c>
      <c r="AD376" s="69"/>
      <c r="AE376" s="69"/>
      <c r="AF376" s="69"/>
      <c r="AG376" s="69"/>
      <c r="AH376" s="69">
        <f t="shared" si="20"/>
        <v>5.5E-2</v>
      </c>
      <c r="AI376" s="64"/>
    </row>
    <row r="377" spans="1:35" ht="13.5" customHeight="1" x14ac:dyDescent="0.2">
      <c r="A377" s="74">
        <v>374</v>
      </c>
      <c r="B377" s="70" t="s">
        <v>2166</v>
      </c>
      <c r="C377" s="68" t="s">
        <v>2163</v>
      </c>
      <c r="D377" s="67" t="s">
        <v>2164</v>
      </c>
      <c r="E377" s="67" t="s">
        <v>421</v>
      </c>
      <c r="F377" s="67" t="s">
        <v>2165</v>
      </c>
      <c r="G377" s="76"/>
      <c r="H377" s="67" t="s">
        <v>423</v>
      </c>
      <c r="I377" s="67" t="s">
        <v>423</v>
      </c>
      <c r="J377" s="67" t="s">
        <v>532</v>
      </c>
      <c r="K377" s="67" t="s">
        <v>432</v>
      </c>
      <c r="L377" s="67" t="s">
        <v>440</v>
      </c>
      <c r="M377" s="67" t="s">
        <v>488</v>
      </c>
      <c r="N377" s="67" t="s">
        <v>421</v>
      </c>
      <c r="O377" s="67" t="s">
        <v>430</v>
      </c>
      <c r="P377" s="77"/>
      <c r="Q377" s="67" t="s">
        <v>1088</v>
      </c>
      <c r="R377" s="69">
        <v>0.25</v>
      </c>
      <c r="S377" s="70">
        <v>0</v>
      </c>
      <c r="T377" s="70">
        <v>1</v>
      </c>
      <c r="U377" s="70">
        <v>1</v>
      </c>
      <c r="V377" s="70">
        <v>1</v>
      </c>
      <c r="W377" s="70"/>
      <c r="X377" s="70"/>
      <c r="Y377" s="78">
        <v>38915</v>
      </c>
      <c r="Z377" s="70">
        <v>1</v>
      </c>
      <c r="AA377" s="70"/>
      <c r="AB377" s="70"/>
      <c r="AC377" s="69">
        <f t="shared" si="16"/>
        <v>0.25</v>
      </c>
      <c r="AD377" s="69"/>
      <c r="AE377" s="69"/>
      <c r="AF377" s="69"/>
      <c r="AG377" s="69"/>
      <c r="AH377" s="69">
        <f t="shared" si="20"/>
        <v>0.25</v>
      </c>
      <c r="AI377" s="64"/>
    </row>
    <row r="378" spans="1:35" ht="13.5" customHeight="1" x14ac:dyDescent="0.2">
      <c r="A378" s="74">
        <v>375</v>
      </c>
      <c r="B378" s="70" t="s">
        <v>2166</v>
      </c>
      <c r="C378" s="68" t="s">
        <v>2167</v>
      </c>
      <c r="D378" s="67" t="s">
        <v>2164</v>
      </c>
      <c r="E378" s="67" t="s">
        <v>421</v>
      </c>
      <c r="F378" s="67" t="s">
        <v>2168</v>
      </c>
      <c r="G378" s="76"/>
      <c r="H378" s="67" t="s">
        <v>423</v>
      </c>
      <c r="I378" s="67" t="s">
        <v>423</v>
      </c>
      <c r="J378" s="67" t="s">
        <v>532</v>
      </c>
      <c r="K378" s="67" t="s">
        <v>432</v>
      </c>
      <c r="L378" s="67" t="s">
        <v>440</v>
      </c>
      <c r="M378" s="67" t="s">
        <v>488</v>
      </c>
      <c r="N378" s="67" t="s">
        <v>421</v>
      </c>
      <c r="O378" s="67" t="s">
        <v>430</v>
      </c>
      <c r="P378" s="77"/>
      <c r="Q378" s="67" t="s">
        <v>2169</v>
      </c>
      <c r="R378" s="69">
        <v>0.28999999999999998</v>
      </c>
      <c r="S378" s="70">
        <v>0</v>
      </c>
      <c r="T378" s="70">
        <v>1</v>
      </c>
      <c r="U378" s="70">
        <v>1</v>
      </c>
      <c r="V378" s="70">
        <v>1</v>
      </c>
      <c r="W378" s="70"/>
      <c r="X378" s="70"/>
      <c r="Y378" s="78">
        <v>38915</v>
      </c>
      <c r="Z378" s="70">
        <v>1</v>
      </c>
      <c r="AA378" s="70"/>
      <c r="AB378" s="70"/>
      <c r="AC378" s="69">
        <f t="shared" si="16"/>
        <v>0.28999999999999998</v>
      </c>
      <c r="AD378" s="69"/>
      <c r="AE378" s="69"/>
      <c r="AF378" s="69"/>
      <c r="AG378" s="69"/>
      <c r="AH378" s="69">
        <f t="shared" si="20"/>
        <v>0.28999999999999998</v>
      </c>
      <c r="AI378" s="64"/>
    </row>
    <row r="379" spans="1:35" ht="13.5" customHeight="1" x14ac:dyDescent="0.2">
      <c r="A379" s="74">
        <v>376</v>
      </c>
      <c r="B379" s="70" t="s">
        <v>2166</v>
      </c>
      <c r="C379" s="68" t="s">
        <v>2170</v>
      </c>
      <c r="D379" s="67" t="s">
        <v>2164</v>
      </c>
      <c r="E379" s="67" t="s">
        <v>421</v>
      </c>
      <c r="F379" s="67" t="s">
        <v>2171</v>
      </c>
      <c r="G379" s="76"/>
      <c r="H379" s="67" t="s">
        <v>423</v>
      </c>
      <c r="I379" s="67" t="s">
        <v>423</v>
      </c>
      <c r="J379" s="67" t="s">
        <v>532</v>
      </c>
      <c r="K379" s="67" t="s">
        <v>436</v>
      </c>
      <c r="L379" s="67" t="s">
        <v>439</v>
      </c>
      <c r="M379" s="67" t="s">
        <v>488</v>
      </c>
      <c r="N379" s="67" t="s">
        <v>421</v>
      </c>
      <c r="O379" s="67" t="s">
        <v>430</v>
      </c>
      <c r="P379" s="77"/>
      <c r="Q379" s="67" t="s">
        <v>2172</v>
      </c>
      <c r="R379" s="69">
        <v>0.25</v>
      </c>
      <c r="S379" s="70">
        <v>0</v>
      </c>
      <c r="T379" s="70">
        <v>1</v>
      </c>
      <c r="U379" s="70">
        <v>1</v>
      </c>
      <c r="V379" s="70">
        <v>1</v>
      </c>
      <c r="W379" s="70"/>
      <c r="X379" s="70"/>
      <c r="Y379" s="78">
        <v>38915</v>
      </c>
      <c r="Z379" s="70">
        <v>1</v>
      </c>
      <c r="AA379" s="70"/>
      <c r="AB379" s="70"/>
      <c r="AC379" s="69">
        <f t="shared" si="16"/>
        <v>0.25</v>
      </c>
      <c r="AD379" s="69"/>
      <c r="AE379" s="69"/>
      <c r="AF379" s="69"/>
      <c r="AG379" s="69"/>
      <c r="AH379" s="69">
        <f t="shared" si="20"/>
        <v>0.25</v>
      </c>
      <c r="AI379" s="64"/>
    </row>
    <row r="380" spans="1:35" ht="13.5" customHeight="1" x14ac:dyDescent="0.2">
      <c r="A380" s="74">
        <v>377</v>
      </c>
      <c r="B380" s="70" t="s">
        <v>1124</v>
      </c>
      <c r="C380" s="68" t="s">
        <v>2174</v>
      </c>
      <c r="D380" s="67" t="s">
        <v>1122</v>
      </c>
      <c r="E380" s="67" t="s">
        <v>421</v>
      </c>
      <c r="F380" s="67" t="s">
        <v>2175</v>
      </c>
      <c r="G380" s="76"/>
      <c r="H380" s="67" t="s">
        <v>423</v>
      </c>
      <c r="I380" s="67" t="s">
        <v>423</v>
      </c>
      <c r="J380" s="67" t="s">
        <v>1120</v>
      </c>
      <c r="K380" s="67" t="s">
        <v>561</v>
      </c>
      <c r="L380" s="67" t="s">
        <v>670</v>
      </c>
      <c r="M380" s="67" t="s">
        <v>465</v>
      </c>
      <c r="N380" s="67" t="s">
        <v>421</v>
      </c>
      <c r="O380" s="67" t="s">
        <v>430</v>
      </c>
      <c r="P380" s="77"/>
      <c r="Q380" s="67" t="s">
        <v>1645</v>
      </c>
      <c r="R380" s="69">
        <v>0.02</v>
      </c>
      <c r="S380" s="70">
        <v>2</v>
      </c>
      <c r="T380" s="70">
        <v>1</v>
      </c>
      <c r="U380" s="70">
        <v>1</v>
      </c>
      <c r="V380" s="70">
        <v>1</v>
      </c>
      <c r="W380" s="70"/>
      <c r="X380" s="70"/>
      <c r="Y380" s="78">
        <v>39173</v>
      </c>
      <c r="Z380" s="70">
        <v>1</v>
      </c>
      <c r="AA380" s="70"/>
      <c r="AB380" s="70"/>
      <c r="AC380" s="69">
        <f t="shared" si="16"/>
        <v>0.02</v>
      </c>
      <c r="AD380" s="69"/>
      <c r="AE380" s="69"/>
      <c r="AF380" s="69"/>
      <c r="AG380" s="69"/>
      <c r="AH380" s="69">
        <f t="shared" si="20"/>
        <v>0.02</v>
      </c>
      <c r="AI380" s="64"/>
    </row>
    <row r="381" spans="1:35" ht="13.5" customHeight="1" x14ac:dyDescent="0.2">
      <c r="A381" s="74">
        <v>378</v>
      </c>
      <c r="B381" s="70" t="s">
        <v>1124</v>
      </c>
      <c r="C381" s="68" t="s">
        <v>2176</v>
      </c>
      <c r="D381" s="67" t="s">
        <v>1122</v>
      </c>
      <c r="E381" s="67" t="s">
        <v>421</v>
      </c>
      <c r="F381" s="67" t="s">
        <v>2177</v>
      </c>
      <c r="G381" s="76"/>
      <c r="H381" s="67" t="s">
        <v>423</v>
      </c>
      <c r="I381" s="67" t="s">
        <v>423</v>
      </c>
      <c r="J381" s="67" t="s">
        <v>1120</v>
      </c>
      <c r="K381" s="67" t="s">
        <v>431</v>
      </c>
      <c r="L381" s="67" t="s">
        <v>645</v>
      </c>
      <c r="M381" s="67" t="s">
        <v>465</v>
      </c>
      <c r="N381" s="67" t="s">
        <v>421</v>
      </c>
      <c r="O381" s="67" t="s">
        <v>430</v>
      </c>
      <c r="P381" s="77"/>
      <c r="Q381" s="67" t="s">
        <v>1645</v>
      </c>
      <c r="R381" s="69">
        <v>0.02</v>
      </c>
      <c r="S381" s="70">
        <v>2</v>
      </c>
      <c r="T381" s="70">
        <v>1</v>
      </c>
      <c r="U381" s="70">
        <v>1</v>
      </c>
      <c r="V381" s="70">
        <v>1</v>
      </c>
      <c r="W381" s="70"/>
      <c r="X381" s="70"/>
      <c r="Y381" s="78">
        <v>39173</v>
      </c>
      <c r="Z381" s="70">
        <v>1</v>
      </c>
      <c r="AA381" s="70"/>
      <c r="AB381" s="70"/>
      <c r="AC381" s="69">
        <f t="shared" si="16"/>
        <v>0.02</v>
      </c>
      <c r="AD381" s="69"/>
      <c r="AE381" s="69"/>
      <c r="AF381" s="69"/>
      <c r="AG381" s="69"/>
      <c r="AH381" s="69">
        <f t="shared" si="20"/>
        <v>0.02</v>
      </c>
      <c r="AI381" s="64"/>
    </row>
    <row r="382" spans="1:35" ht="13.5" customHeight="1" x14ac:dyDescent="0.2">
      <c r="A382" s="74">
        <v>379</v>
      </c>
      <c r="B382" s="70" t="s">
        <v>2181</v>
      </c>
      <c r="C382" s="68" t="s">
        <v>2178</v>
      </c>
      <c r="D382" s="67" t="s">
        <v>2179</v>
      </c>
      <c r="E382" s="67" t="s">
        <v>421</v>
      </c>
      <c r="F382" s="67" t="s">
        <v>2180</v>
      </c>
      <c r="G382" s="76"/>
      <c r="H382" s="67" t="s">
        <v>423</v>
      </c>
      <c r="I382" s="67" t="s">
        <v>423</v>
      </c>
      <c r="J382" s="67" t="s">
        <v>449</v>
      </c>
      <c r="K382" s="67" t="s">
        <v>436</v>
      </c>
      <c r="L382" s="67" t="s">
        <v>438</v>
      </c>
      <c r="M382" s="67" t="s">
        <v>450</v>
      </c>
      <c r="N382" s="67" t="s">
        <v>421</v>
      </c>
      <c r="O382" s="67" t="s">
        <v>430</v>
      </c>
      <c r="P382" s="77"/>
      <c r="Q382" s="67" t="s">
        <v>2182</v>
      </c>
      <c r="R382" s="69">
        <v>8.4000000000000005E-2</v>
      </c>
      <c r="S382" s="70">
        <v>3</v>
      </c>
      <c r="T382" s="70">
        <v>1</v>
      </c>
      <c r="U382" s="70">
        <v>1</v>
      </c>
      <c r="V382" s="70">
        <v>1</v>
      </c>
      <c r="W382" s="70"/>
      <c r="X382" s="70"/>
      <c r="Y382" s="78">
        <v>39172</v>
      </c>
      <c r="Z382" s="70">
        <v>1</v>
      </c>
      <c r="AA382" s="70"/>
      <c r="AB382" s="70"/>
      <c r="AC382" s="69">
        <f t="shared" si="16"/>
        <v>8.4000000000000005E-2</v>
      </c>
      <c r="AD382" s="69"/>
      <c r="AE382" s="69"/>
      <c r="AF382" s="69"/>
      <c r="AG382" s="69"/>
      <c r="AH382" s="69">
        <f t="shared" si="20"/>
        <v>8.4000000000000005E-2</v>
      </c>
      <c r="AI382" s="64"/>
    </row>
    <row r="383" spans="1:35" ht="13.5" customHeight="1" x14ac:dyDescent="0.2">
      <c r="A383" s="74">
        <v>380</v>
      </c>
      <c r="B383" s="70" t="s">
        <v>2181</v>
      </c>
      <c r="C383" s="68" t="s">
        <v>2183</v>
      </c>
      <c r="D383" s="67" t="s">
        <v>2179</v>
      </c>
      <c r="E383" s="67" t="s">
        <v>421</v>
      </c>
      <c r="F383" s="67" t="s">
        <v>2184</v>
      </c>
      <c r="G383" s="76"/>
      <c r="H383" s="67" t="s">
        <v>423</v>
      </c>
      <c r="I383" s="67" t="s">
        <v>423</v>
      </c>
      <c r="J383" s="67" t="s">
        <v>449</v>
      </c>
      <c r="K383" s="67" t="s">
        <v>567</v>
      </c>
      <c r="L383" s="67" t="s">
        <v>425</v>
      </c>
      <c r="M383" s="67" t="s">
        <v>450</v>
      </c>
      <c r="N383" s="67" t="s">
        <v>421</v>
      </c>
      <c r="O383" s="67" t="s">
        <v>430</v>
      </c>
      <c r="P383" s="77"/>
      <c r="Q383" s="67" t="s">
        <v>890</v>
      </c>
      <c r="R383" s="69">
        <v>0.115</v>
      </c>
      <c r="S383" s="70">
        <v>0</v>
      </c>
      <c r="T383" s="70">
        <v>1</v>
      </c>
      <c r="U383" s="70">
        <v>1</v>
      </c>
      <c r="V383" s="70">
        <v>1</v>
      </c>
      <c r="W383" s="70"/>
      <c r="X383" s="70"/>
      <c r="Y383" s="78">
        <v>39172</v>
      </c>
      <c r="Z383" s="70">
        <v>1</v>
      </c>
      <c r="AA383" s="70"/>
      <c r="AB383" s="70"/>
      <c r="AC383" s="69">
        <f t="shared" si="16"/>
        <v>0.115</v>
      </c>
      <c r="AD383" s="69"/>
      <c r="AE383" s="69"/>
      <c r="AF383" s="69"/>
      <c r="AG383" s="69"/>
      <c r="AH383" s="69">
        <f t="shared" si="20"/>
        <v>0.115</v>
      </c>
      <c r="AI383" s="64"/>
    </row>
    <row r="384" spans="1:35" ht="13.5" customHeight="1" x14ac:dyDescent="0.2">
      <c r="A384" s="74">
        <v>381</v>
      </c>
      <c r="B384" s="70" t="s">
        <v>2188</v>
      </c>
      <c r="C384" s="68" t="s">
        <v>2185</v>
      </c>
      <c r="D384" s="67" t="s">
        <v>2186</v>
      </c>
      <c r="E384" s="67" t="s">
        <v>421</v>
      </c>
      <c r="F384" s="67" t="s">
        <v>2187</v>
      </c>
      <c r="G384" s="76"/>
      <c r="H384" s="67" t="s">
        <v>423</v>
      </c>
      <c r="I384" s="67" t="s">
        <v>423</v>
      </c>
      <c r="J384" s="67" t="s">
        <v>1157</v>
      </c>
      <c r="K384" s="67" t="s">
        <v>432</v>
      </c>
      <c r="L384" s="67" t="s">
        <v>440</v>
      </c>
      <c r="M384" s="67" t="s">
        <v>510</v>
      </c>
      <c r="N384" s="67" t="s">
        <v>421</v>
      </c>
      <c r="O384" s="67" t="s">
        <v>430</v>
      </c>
      <c r="P384" s="77"/>
      <c r="Q384" s="67" t="s">
        <v>1361</v>
      </c>
      <c r="R384" s="69">
        <v>0.125</v>
      </c>
      <c r="S384" s="70">
        <v>3</v>
      </c>
      <c r="T384" s="70">
        <v>1</v>
      </c>
      <c r="U384" s="70">
        <v>1</v>
      </c>
      <c r="V384" s="70">
        <v>1</v>
      </c>
      <c r="W384" s="70"/>
      <c r="X384" s="70"/>
      <c r="Y384" s="78">
        <v>39478</v>
      </c>
      <c r="Z384" s="70">
        <v>1</v>
      </c>
      <c r="AA384" s="70"/>
      <c r="AB384" s="70"/>
      <c r="AC384" s="69">
        <f t="shared" si="16"/>
        <v>0.125</v>
      </c>
      <c r="AD384" s="69"/>
      <c r="AE384" s="69"/>
      <c r="AF384" s="69"/>
      <c r="AG384" s="69"/>
      <c r="AH384" s="69">
        <f t="shared" si="20"/>
        <v>0.125</v>
      </c>
      <c r="AI384" s="64"/>
    </row>
    <row r="385" spans="1:35" ht="13.5" customHeight="1" x14ac:dyDescent="0.2">
      <c r="A385" s="74">
        <v>382</v>
      </c>
      <c r="B385" s="70" t="s">
        <v>2188</v>
      </c>
      <c r="C385" s="68" t="s">
        <v>2189</v>
      </c>
      <c r="D385" s="67" t="s">
        <v>2186</v>
      </c>
      <c r="E385" s="67" t="s">
        <v>421</v>
      </c>
      <c r="F385" s="67" t="s">
        <v>2190</v>
      </c>
      <c r="G385" s="76"/>
      <c r="H385" s="67" t="s">
        <v>423</v>
      </c>
      <c r="I385" s="67" t="s">
        <v>423</v>
      </c>
      <c r="J385" s="67" t="s">
        <v>1157</v>
      </c>
      <c r="K385" s="67" t="s">
        <v>431</v>
      </c>
      <c r="L385" s="67" t="s">
        <v>440</v>
      </c>
      <c r="M385" s="67" t="s">
        <v>510</v>
      </c>
      <c r="N385" s="67" t="s">
        <v>421</v>
      </c>
      <c r="O385" s="67" t="s">
        <v>430</v>
      </c>
      <c r="P385" s="77"/>
      <c r="Q385" s="67" t="s">
        <v>1361</v>
      </c>
      <c r="R385" s="69">
        <v>0.125</v>
      </c>
      <c r="S385" s="70">
        <v>2</v>
      </c>
      <c r="T385" s="70">
        <v>1</v>
      </c>
      <c r="U385" s="70">
        <v>1</v>
      </c>
      <c r="V385" s="70">
        <v>1</v>
      </c>
      <c r="W385" s="70"/>
      <c r="X385" s="70"/>
      <c r="Y385" s="78">
        <v>39478</v>
      </c>
      <c r="Z385" s="70">
        <v>1</v>
      </c>
      <c r="AA385" s="70"/>
      <c r="AB385" s="70"/>
      <c r="AC385" s="69">
        <f t="shared" si="16"/>
        <v>0.125</v>
      </c>
      <c r="AD385" s="69"/>
      <c r="AE385" s="69"/>
      <c r="AF385" s="69"/>
      <c r="AG385" s="69"/>
      <c r="AH385" s="69">
        <f t="shared" si="20"/>
        <v>0.125</v>
      </c>
      <c r="AI385" s="64"/>
    </row>
    <row r="386" spans="1:35" ht="13.5" customHeight="1" x14ac:dyDescent="0.2">
      <c r="A386" s="74">
        <v>383</v>
      </c>
      <c r="B386" s="70" t="s">
        <v>2192</v>
      </c>
      <c r="C386" s="68" t="s">
        <v>2193</v>
      </c>
      <c r="D386" s="67" t="s">
        <v>2191</v>
      </c>
      <c r="E386" s="67" t="s">
        <v>421</v>
      </c>
      <c r="F386" s="67" t="s">
        <v>2194</v>
      </c>
      <c r="G386" s="76"/>
      <c r="H386" s="67" t="s">
        <v>423</v>
      </c>
      <c r="I386" s="67" t="s">
        <v>423</v>
      </c>
      <c r="J386" s="67" t="s">
        <v>1158</v>
      </c>
      <c r="K386" s="67" t="s">
        <v>432</v>
      </c>
      <c r="L386" s="67" t="s">
        <v>594</v>
      </c>
      <c r="M386" s="67" t="s">
        <v>479</v>
      </c>
      <c r="N386" s="67" t="s">
        <v>421</v>
      </c>
      <c r="O386" s="67" t="s">
        <v>430</v>
      </c>
      <c r="P386" s="77"/>
      <c r="Q386" s="67" t="s">
        <v>1137</v>
      </c>
      <c r="R386" s="69">
        <v>1.6E-2</v>
      </c>
      <c r="S386" s="70">
        <v>0</v>
      </c>
      <c r="T386" s="70">
        <v>1</v>
      </c>
      <c r="U386" s="70">
        <v>1</v>
      </c>
      <c r="V386" s="70">
        <v>1</v>
      </c>
      <c r="W386" s="70">
        <v>1</v>
      </c>
      <c r="X386" s="70">
        <v>1</v>
      </c>
      <c r="Y386" s="78">
        <v>26299</v>
      </c>
      <c r="Z386" s="70">
        <v>1</v>
      </c>
      <c r="AA386" s="70"/>
      <c r="AB386" s="70"/>
      <c r="AC386" s="69">
        <f t="shared" si="16"/>
        <v>1.6E-2</v>
      </c>
      <c r="AD386" s="69"/>
      <c r="AE386" s="69"/>
      <c r="AF386" s="69"/>
      <c r="AG386" s="69"/>
      <c r="AH386" s="69">
        <f t="shared" si="20"/>
        <v>1.6E-2</v>
      </c>
      <c r="AI386" s="64"/>
    </row>
    <row r="387" spans="1:35" ht="13.5" customHeight="1" x14ac:dyDescent="0.2">
      <c r="A387" s="74">
        <v>384</v>
      </c>
      <c r="B387" s="70" t="s">
        <v>2192</v>
      </c>
      <c r="C387" s="68" t="s">
        <v>2195</v>
      </c>
      <c r="D387" s="67" t="s">
        <v>2191</v>
      </c>
      <c r="E387" s="67" t="s">
        <v>421</v>
      </c>
      <c r="F387" s="67" t="s">
        <v>2196</v>
      </c>
      <c r="G387" s="76"/>
      <c r="H387" s="67" t="s">
        <v>423</v>
      </c>
      <c r="I387" s="67" t="s">
        <v>423</v>
      </c>
      <c r="J387" s="67" t="s">
        <v>1158</v>
      </c>
      <c r="K387" s="67" t="s">
        <v>432</v>
      </c>
      <c r="L387" s="67" t="s">
        <v>670</v>
      </c>
      <c r="M387" s="67" t="s">
        <v>479</v>
      </c>
      <c r="N387" s="67" t="s">
        <v>421</v>
      </c>
      <c r="O387" s="67" t="s">
        <v>430</v>
      </c>
      <c r="P387" s="77"/>
      <c r="Q387" s="67" t="s">
        <v>2197</v>
      </c>
      <c r="R387" s="69">
        <v>1.2999999999999999E-2</v>
      </c>
      <c r="S387" s="70">
        <v>0</v>
      </c>
      <c r="T387" s="70">
        <v>1</v>
      </c>
      <c r="U387" s="70">
        <v>1</v>
      </c>
      <c r="V387" s="70">
        <v>1</v>
      </c>
      <c r="W387" s="70">
        <v>1</v>
      </c>
      <c r="X387" s="70">
        <v>1</v>
      </c>
      <c r="Y387" s="78">
        <v>26299</v>
      </c>
      <c r="Z387" s="70">
        <v>1</v>
      </c>
      <c r="AA387" s="70"/>
      <c r="AB387" s="70"/>
      <c r="AC387" s="69">
        <f t="shared" si="16"/>
        <v>1.2999999999999999E-2</v>
      </c>
      <c r="AD387" s="69"/>
      <c r="AE387" s="69"/>
      <c r="AF387" s="69"/>
      <c r="AG387" s="69">
        <f>R387</f>
        <v>1.2999999999999999E-2</v>
      </c>
      <c r="AH387" s="69"/>
      <c r="AI387" s="64"/>
    </row>
    <row r="388" spans="1:35" ht="13.5" customHeight="1" x14ac:dyDescent="0.2">
      <c r="A388" s="74">
        <v>385</v>
      </c>
      <c r="B388" s="70" t="s">
        <v>2201</v>
      </c>
      <c r="C388" s="68" t="s">
        <v>2198</v>
      </c>
      <c r="D388" s="67" t="s">
        <v>2199</v>
      </c>
      <c r="E388" s="67" t="s">
        <v>421</v>
      </c>
      <c r="F388" s="67" t="s">
        <v>2200</v>
      </c>
      <c r="G388" s="76"/>
      <c r="H388" s="67" t="s">
        <v>423</v>
      </c>
      <c r="I388" s="67" t="s">
        <v>421</v>
      </c>
      <c r="J388" s="67" t="s">
        <v>421</v>
      </c>
      <c r="K388" s="67" t="s">
        <v>421</v>
      </c>
      <c r="L388" s="67" t="s">
        <v>421</v>
      </c>
      <c r="M388" s="67" t="s">
        <v>421</v>
      </c>
      <c r="N388" s="67" t="s">
        <v>421</v>
      </c>
      <c r="O388" s="67" t="s">
        <v>421</v>
      </c>
      <c r="P388" s="77"/>
      <c r="Q388" s="67" t="s">
        <v>2202</v>
      </c>
      <c r="R388" s="69">
        <v>0.02</v>
      </c>
      <c r="S388" s="70">
        <v>0</v>
      </c>
      <c r="T388" s="70">
        <v>1</v>
      </c>
      <c r="U388" s="70">
        <v>1</v>
      </c>
      <c r="V388" s="70">
        <v>1</v>
      </c>
      <c r="W388" s="70"/>
      <c r="X388" s="70"/>
      <c r="Y388" s="78"/>
      <c r="Z388" s="70"/>
      <c r="AA388" s="70">
        <v>1</v>
      </c>
      <c r="AB388" s="70"/>
      <c r="AC388" s="69">
        <f t="shared" si="16"/>
        <v>0.02</v>
      </c>
      <c r="AD388" s="69"/>
      <c r="AE388" s="69"/>
      <c r="AF388" s="69"/>
      <c r="AG388" s="69"/>
      <c r="AH388" s="69">
        <f t="shared" ref="AH388:AH424" si="21">R388</f>
        <v>0.02</v>
      </c>
      <c r="AI388" s="64"/>
    </row>
    <row r="389" spans="1:35" ht="13.5" customHeight="1" x14ac:dyDescent="0.2">
      <c r="A389" s="74">
        <v>386</v>
      </c>
      <c r="B389" s="70" t="s">
        <v>2205</v>
      </c>
      <c r="C389" s="68" t="s">
        <v>2203</v>
      </c>
      <c r="D389" s="67" t="s">
        <v>421</v>
      </c>
      <c r="E389" s="67" t="s">
        <v>421</v>
      </c>
      <c r="F389" s="67" t="s">
        <v>2204</v>
      </c>
      <c r="G389" s="76"/>
      <c r="H389" s="67" t="s">
        <v>423</v>
      </c>
      <c r="I389" s="67" t="s">
        <v>423</v>
      </c>
      <c r="J389" s="67" t="s">
        <v>637</v>
      </c>
      <c r="K389" s="67" t="s">
        <v>561</v>
      </c>
      <c r="L389" s="67" t="s">
        <v>440</v>
      </c>
      <c r="M389" s="67" t="s">
        <v>513</v>
      </c>
      <c r="N389" s="67" t="s">
        <v>421</v>
      </c>
      <c r="O389" s="67" t="s">
        <v>430</v>
      </c>
      <c r="P389" s="77"/>
      <c r="Q389" s="67" t="s">
        <v>1475</v>
      </c>
      <c r="R389" s="69">
        <v>0.05</v>
      </c>
      <c r="S389" s="70">
        <v>0</v>
      </c>
      <c r="T389" s="70">
        <v>1</v>
      </c>
      <c r="U389" s="70">
        <v>1</v>
      </c>
      <c r="V389" s="70">
        <v>1</v>
      </c>
      <c r="W389" s="70"/>
      <c r="X389" s="70"/>
      <c r="Y389" s="78"/>
      <c r="Z389" s="70"/>
      <c r="AA389" s="70"/>
      <c r="AB389" s="70">
        <v>1</v>
      </c>
      <c r="AC389" s="69">
        <f t="shared" ref="AC389:AC452" si="22">SUM(AD389:AH389)</f>
        <v>0.05</v>
      </c>
      <c r="AD389" s="69"/>
      <c r="AE389" s="69"/>
      <c r="AF389" s="69"/>
      <c r="AG389" s="69"/>
      <c r="AH389" s="69">
        <f t="shared" si="21"/>
        <v>0.05</v>
      </c>
      <c r="AI389" s="64"/>
    </row>
    <row r="390" spans="1:35" ht="13.5" customHeight="1" x14ac:dyDescent="0.2">
      <c r="A390" s="74">
        <v>387</v>
      </c>
      <c r="B390" s="70" t="s">
        <v>2209</v>
      </c>
      <c r="C390" s="68" t="s">
        <v>2206</v>
      </c>
      <c r="D390" s="67" t="s">
        <v>2207</v>
      </c>
      <c r="E390" s="67" t="s">
        <v>421</v>
      </c>
      <c r="F390" s="67" t="s">
        <v>2208</v>
      </c>
      <c r="G390" s="76"/>
      <c r="H390" s="67" t="s">
        <v>423</v>
      </c>
      <c r="I390" s="67" t="s">
        <v>423</v>
      </c>
      <c r="J390" s="67" t="s">
        <v>1246</v>
      </c>
      <c r="K390" s="67" t="s">
        <v>432</v>
      </c>
      <c r="L390" s="67" t="s">
        <v>440</v>
      </c>
      <c r="M390" s="67" t="s">
        <v>475</v>
      </c>
      <c r="N390" s="67" t="s">
        <v>421</v>
      </c>
      <c r="O390" s="67" t="s">
        <v>430</v>
      </c>
      <c r="P390" s="77"/>
      <c r="Q390" s="67" t="s">
        <v>2210</v>
      </c>
      <c r="R390" s="69">
        <v>7.9000000000000001E-2</v>
      </c>
      <c r="S390" s="70">
        <v>0</v>
      </c>
      <c r="T390" s="70">
        <v>1</v>
      </c>
      <c r="U390" s="70">
        <v>1</v>
      </c>
      <c r="V390" s="70">
        <v>1</v>
      </c>
      <c r="W390" s="70"/>
      <c r="X390" s="70"/>
      <c r="Y390" s="78">
        <v>39783</v>
      </c>
      <c r="Z390" s="70">
        <v>1</v>
      </c>
      <c r="AA390" s="70"/>
      <c r="AB390" s="70"/>
      <c r="AC390" s="69">
        <f t="shared" si="22"/>
        <v>7.9000000000000001E-2</v>
      </c>
      <c r="AD390" s="69"/>
      <c r="AE390" s="69"/>
      <c r="AF390" s="69"/>
      <c r="AG390" s="69"/>
      <c r="AH390" s="69">
        <f t="shared" si="21"/>
        <v>7.9000000000000001E-2</v>
      </c>
      <c r="AI390" s="64"/>
    </row>
    <row r="391" spans="1:35" ht="13.5" customHeight="1" x14ac:dyDescent="0.2">
      <c r="A391" s="74">
        <v>388</v>
      </c>
      <c r="B391" s="70" t="s">
        <v>2209</v>
      </c>
      <c r="C391" s="68" t="s">
        <v>2211</v>
      </c>
      <c r="D391" s="67" t="s">
        <v>2207</v>
      </c>
      <c r="E391" s="67" t="s">
        <v>421</v>
      </c>
      <c r="F391" s="67" t="s">
        <v>2212</v>
      </c>
      <c r="G391" s="76"/>
      <c r="H391" s="67" t="s">
        <v>423</v>
      </c>
      <c r="I391" s="67" t="s">
        <v>423</v>
      </c>
      <c r="J391" s="67" t="s">
        <v>1246</v>
      </c>
      <c r="K391" s="67" t="s">
        <v>441</v>
      </c>
      <c r="L391" s="67" t="s">
        <v>440</v>
      </c>
      <c r="M391" s="67" t="s">
        <v>475</v>
      </c>
      <c r="N391" s="67" t="s">
        <v>421</v>
      </c>
      <c r="O391" s="67" t="s">
        <v>430</v>
      </c>
      <c r="P391" s="77"/>
      <c r="Q391" s="67" t="s">
        <v>2210</v>
      </c>
      <c r="R391" s="69">
        <v>7.9000000000000001E-2</v>
      </c>
      <c r="S391" s="70">
        <v>0</v>
      </c>
      <c r="T391" s="70">
        <v>1</v>
      </c>
      <c r="U391" s="70">
        <v>1</v>
      </c>
      <c r="V391" s="70">
        <v>1</v>
      </c>
      <c r="W391" s="70"/>
      <c r="X391" s="70"/>
      <c r="Y391" s="78">
        <v>39783</v>
      </c>
      <c r="Z391" s="70">
        <v>1</v>
      </c>
      <c r="AA391" s="70"/>
      <c r="AB391" s="70"/>
      <c r="AC391" s="69">
        <f t="shared" si="22"/>
        <v>7.9000000000000001E-2</v>
      </c>
      <c r="AD391" s="69"/>
      <c r="AE391" s="69"/>
      <c r="AF391" s="69"/>
      <c r="AG391" s="69"/>
      <c r="AH391" s="69">
        <f t="shared" si="21"/>
        <v>7.9000000000000001E-2</v>
      </c>
      <c r="AI391" s="64"/>
    </row>
    <row r="392" spans="1:35" ht="13.5" customHeight="1" x14ac:dyDescent="0.2">
      <c r="A392" s="74">
        <v>389</v>
      </c>
      <c r="B392" s="70" t="s">
        <v>2216</v>
      </c>
      <c r="C392" s="68" t="s">
        <v>2213</v>
      </c>
      <c r="D392" s="67" t="s">
        <v>2214</v>
      </c>
      <c r="E392" s="67" t="s">
        <v>421</v>
      </c>
      <c r="F392" s="67" t="s">
        <v>2215</v>
      </c>
      <c r="G392" s="76"/>
      <c r="H392" s="67" t="s">
        <v>423</v>
      </c>
      <c r="I392" s="67" t="s">
        <v>423</v>
      </c>
      <c r="J392" s="67" t="s">
        <v>608</v>
      </c>
      <c r="K392" s="67" t="s">
        <v>424</v>
      </c>
      <c r="L392" s="67" t="s">
        <v>425</v>
      </c>
      <c r="M392" s="67" t="s">
        <v>589</v>
      </c>
      <c r="N392" s="67" t="s">
        <v>421</v>
      </c>
      <c r="O392" s="67" t="s">
        <v>426</v>
      </c>
      <c r="P392" s="77"/>
      <c r="Q392" s="67" t="s">
        <v>2217</v>
      </c>
      <c r="R392" s="69">
        <v>3.5000000000000003E-2</v>
      </c>
      <c r="S392" s="70">
        <v>2</v>
      </c>
      <c r="T392" s="70">
        <v>1</v>
      </c>
      <c r="U392" s="70">
        <v>1</v>
      </c>
      <c r="V392" s="70">
        <v>1</v>
      </c>
      <c r="W392" s="70"/>
      <c r="X392" s="70"/>
      <c r="Y392" s="78">
        <v>39735</v>
      </c>
      <c r="Z392" s="70">
        <v>1</v>
      </c>
      <c r="AA392" s="70"/>
      <c r="AB392" s="70"/>
      <c r="AC392" s="69">
        <f t="shared" si="22"/>
        <v>3.5000000000000003E-2</v>
      </c>
      <c r="AD392" s="69"/>
      <c r="AE392" s="69"/>
      <c r="AF392" s="69"/>
      <c r="AG392" s="69"/>
      <c r="AH392" s="69">
        <f t="shared" si="21"/>
        <v>3.5000000000000003E-2</v>
      </c>
      <c r="AI392" s="64"/>
    </row>
    <row r="393" spans="1:35" ht="13.5" customHeight="1" x14ac:dyDescent="0.2">
      <c r="A393" s="74">
        <v>390</v>
      </c>
      <c r="B393" s="70" t="s">
        <v>2216</v>
      </c>
      <c r="C393" s="68" t="s">
        <v>2218</v>
      </c>
      <c r="D393" s="67" t="s">
        <v>2214</v>
      </c>
      <c r="E393" s="67" t="s">
        <v>421</v>
      </c>
      <c r="F393" s="67" t="s">
        <v>2219</v>
      </c>
      <c r="G393" s="76"/>
      <c r="H393" s="67" t="s">
        <v>423</v>
      </c>
      <c r="I393" s="67" t="s">
        <v>423</v>
      </c>
      <c r="J393" s="67" t="s">
        <v>608</v>
      </c>
      <c r="K393" s="67" t="s">
        <v>431</v>
      </c>
      <c r="L393" s="67" t="s">
        <v>425</v>
      </c>
      <c r="M393" s="67" t="s">
        <v>589</v>
      </c>
      <c r="N393" s="67" t="s">
        <v>421</v>
      </c>
      <c r="O393" s="67" t="s">
        <v>426</v>
      </c>
      <c r="P393" s="77"/>
      <c r="Q393" s="67" t="s">
        <v>2217</v>
      </c>
      <c r="R393" s="69">
        <v>3.5000000000000003E-2</v>
      </c>
      <c r="S393" s="70">
        <v>2</v>
      </c>
      <c r="T393" s="70">
        <v>1</v>
      </c>
      <c r="U393" s="70">
        <v>1</v>
      </c>
      <c r="V393" s="70">
        <v>1</v>
      </c>
      <c r="W393" s="70"/>
      <c r="X393" s="70"/>
      <c r="Y393" s="78">
        <v>39736</v>
      </c>
      <c r="Z393" s="70">
        <v>1</v>
      </c>
      <c r="AA393" s="70"/>
      <c r="AB393" s="70"/>
      <c r="AC393" s="69">
        <f t="shared" si="22"/>
        <v>3.5000000000000003E-2</v>
      </c>
      <c r="AD393" s="69"/>
      <c r="AE393" s="69"/>
      <c r="AF393" s="69"/>
      <c r="AG393" s="69"/>
      <c r="AH393" s="69">
        <f t="shared" si="21"/>
        <v>3.5000000000000003E-2</v>
      </c>
      <c r="AI393" s="64"/>
    </row>
    <row r="394" spans="1:35" ht="13.5" customHeight="1" x14ac:dyDescent="0.2">
      <c r="A394" s="74">
        <v>391</v>
      </c>
      <c r="B394" s="70" t="s">
        <v>2216</v>
      </c>
      <c r="C394" s="68" t="s">
        <v>2220</v>
      </c>
      <c r="D394" s="67" t="s">
        <v>2214</v>
      </c>
      <c r="E394" s="67" t="s">
        <v>421</v>
      </c>
      <c r="F394" s="67" t="s">
        <v>2221</v>
      </c>
      <c r="G394" s="76"/>
      <c r="H394" s="67" t="s">
        <v>423</v>
      </c>
      <c r="I394" s="67" t="s">
        <v>423</v>
      </c>
      <c r="J394" s="67" t="s">
        <v>608</v>
      </c>
      <c r="K394" s="67" t="s">
        <v>424</v>
      </c>
      <c r="L394" s="67" t="s">
        <v>440</v>
      </c>
      <c r="M394" s="67" t="s">
        <v>589</v>
      </c>
      <c r="N394" s="67" t="s">
        <v>421</v>
      </c>
      <c r="O394" s="67" t="s">
        <v>426</v>
      </c>
      <c r="P394" s="77"/>
      <c r="Q394" s="67" t="s">
        <v>2217</v>
      </c>
      <c r="R394" s="69">
        <v>3.5000000000000003E-2</v>
      </c>
      <c r="S394" s="70">
        <v>2</v>
      </c>
      <c r="T394" s="70">
        <v>1</v>
      </c>
      <c r="U394" s="70">
        <v>1</v>
      </c>
      <c r="V394" s="70">
        <v>1</v>
      </c>
      <c r="W394" s="70"/>
      <c r="X394" s="70"/>
      <c r="Y394" s="78">
        <v>39736</v>
      </c>
      <c r="Z394" s="70">
        <v>1</v>
      </c>
      <c r="AA394" s="70"/>
      <c r="AB394" s="70"/>
      <c r="AC394" s="69">
        <f t="shared" si="22"/>
        <v>3.5000000000000003E-2</v>
      </c>
      <c r="AD394" s="69"/>
      <c r="AE394" s="69"/>
      <c r="AF394" s="69"/>
      <c r="AG394" s="69"/>
      <c r="AH394" s="69">
        <f t="shared" si="21"/>
        <v>3.5000000000000003E-2</v>
      </c>
      <c r="AI394" s="64"/>
    </row>
    <row r="395" spans="1:35" ht="13.5" customHeight="1" x14ac:dyDescent="0.2">
      <c r="A395" s="74">
        <v>392</v>
      </c>
      <c r="B395" s="70" t="s">
        <v>2216</v>
      </c>
      <c r="C395" s="68" t="s">
        <v>2222</v>
      </c>
      <c r="D395" s="67" t="s">
        <v>2214</v>
      </c>
      <c r="E395" s="67" t="s">
        <v>421</v>
      </c>
      <c r="F395" s="67" t="s">
        <v>2223</v>
      </c>
      <c r="G395" s="76"/>
      <c r="H395" s="67" t="s">
        <v>423</v>
      </c>
      <c r="I395" s="67" t="s">
        <v>423</v>
      </c>
      <c r="J395" s="67" t="s">
        <v>608</v>
      </c>
      <c r="K395" s="67" t="s">
        <v>431</v>
      </c>
      <c r="L395" s="67" t="s">
        <v>440</v>
      </c>
      <c r="M395" s="67" t="s">
        <v>589</v>
      </c>
      <c r="N395" s="67" t="s">
        <v>421</v>
      </c>
      <c r="O395" s="67" t="s">
        <v>426</v>
      </c>
      <c r="P395" s="77"/>
      <c r="Q395" s="67" t="s">
        <v>2217</v>
      </c>
      <c r="R395" s="69">
        <v>3.5000000000000003E-2</v>
      </c>
      <c r="S395" s="70">
        <v>2</v>
      </c>
      <c r="T395" s="70">
        <v>1</v>
      </c>
      <c r="U395" s="70">
        <v>1</v>
      </c>
      <c r="V395" s="70">
        <v>1</v>
      </c>
      <c r="W395" s="70"/>
      <c r="X395" s="70"/>
      <c r="Y395" s="78">
        <v>39736</v>
      </c>
      <c r="Z395" s="70">
        <v>1</v>
      </c>
      <c r="AA395" s="70"/>
      <c r="AB395" s="70"/>
      <c r="AC395" s="69">
        <f t="shared" si="22"/>
        <v>3.5000000000000003E-2</v>
      </c>
      <c r="AD395" s="69"/>
      <c r="AE395" s="69"/>
      <c r="AF395" s="69"/>
      <c r="AG395" s="69"/>
      <c r="AH395" s="69">
        <f t="shared" si="21"/>
        <v>3.5000000000000003E-2</v>
      </c>
      <c r="AI395" s="64"/>
    </row>
    <row r="396" spans="1:35" ht="13.5" customHeight="1" x14ac:dyDescent="0.2">
      <c r="A396" s="74">
        <v>393</v>
      </c>
      <c r="B396" s="70" t="s">
        <v>2227</v>
      </c>
      <c r="C396" s="68" t="s">
        <v>2224</v>
      </c>
      <c r="D396" s="67" t="s">
        <v>2225</v>
      </c>
      <c r="E396" s="67" t="s">
        <v>421</v>
      </c>
      <c r="F396" s="67" t="s">
        <v>2226</v>
      </c>
      <c r="G396" s="76"/>
      <c r="H396" s="67" t="s">
        <v>423</v>
      </c>
      <c r="I396" s="67" t="s">
        <v>423</v>
      </c>
      <c r="J396" s="67" t="s">
        <v>579</v>
      </c>
      <c r="K396" s="67" t="s">
        <v>424</v>
      </c>
      <c r="L396" s="67" t="s">
        <v>438</v>
      </c>
      <c r="M396" s="67" t="s">
        <v>475</v>
      </c>
      <c r="N396" s="67" t="s">
        <v>421</v>
      </c>
      <c r="O396" s="67" t="s">
        <v>430</v>
      </c>
      <c r="P396" s="77"/>
      <c r="Q396" s="67" t="s">
        <v>1067</v>
      </c>
      <c r="R396" s="69">
        <v>0.06</v>
      </c>
      <c r="S396" s="70">
        <v>0</v>
      </c>
      <c r="T396" s="70">
        <v>1</v>
      </c>
      <c r="U396" s="70">
        <v>1</v>
      </c>
      <c r="V396" s="70">
        <v>1</v>
      </c>
      <c r="W396" s="70"/>
      <c r="X396" s="70"/>
      <c r="Y396" s="78">
        <v>38203</v>
      </c>
      <c r="Z396" s="70">
        <v>1</v>
      </c>
      <c r="AA396" s="70"/>
      <c r="AB396" s="70"/>
      <c r="AC396" s="69">
        <f t="shared" si="22"/>
        <v>0.06</v>
      </c>
      <c r="AD396" s="69"/>
      <c r="AE396" s="69"/>
      <c r="AF396" s="69"/>
      <c r="AG396" s="69"/>
      <c r="AH396" s="69">
        <f t="shared" si="21"/>
        <v>0.06</v>
      </c>
      <c r="AI396" s="64"/>
    </row>
    <row r="397" spans="1:35" ht="13.5" customHeight="1" x14ac:dyDescent="0.2">
      <c r="A397" s="74">
        <v>394</v>
      </c>
      <c r="B397" s="70" t="s">
        <v>2227</v>
      </c>
      <c r="C397" s="68" t="s">
        <v>2228</v>
      </c>
      <c r="D397" s="67" t="s">
        <v>2225</v>
      </c>
      <c r="E397" s="67" t="s">
        <v>421</v>
      </c>
      <c r="F397" s="67" t="s">
        <v>2229</v>
      </c>
      <c r="G397" s="76"/>
      <c r="H397" s="67" t="s">
        <v>423</v>
      </c>
      <c r="I397" s="67" t="s">
        <v>423</v>
      </c>
      <c r="J397" s="67" t="s">
        <v>579</v>
      </c>
      <c r="K397" s="67" t="s">
        <v>442</v>
      </c>
      <c r="L397" s="67" t="s">
        <v>438</v>
      </c>
      <c r="M397" s="67" t="s">
        <v>475</v>
      </c>
      <c r="N397" s="67" t="s">
        <v>421</v>
      </c>
      <c r="O397" s="67" t="s">
        <v>430</v>
      </c>
      <c r="P397" s="77"/>
      <c r="Q397" s="67" t="s">
        <v>1067</v>
      </c>
      <c r="R397" s="69">
        <v>0.06</v>
      </c>
      <c r="S397" s="70">
        <v>0</v>
      </c>
      <c r="T397" s="70">
        <v>1</v>
      </c>
      <c r="U397" s="70">
        <v>1</v>
      </c>
      <c r="V397" s="70">
        <v>1</v>
      </c>
      <c r="W397" s="70"/>
      <c r="X397" s="70"/>
      <c r="Y397" s="78">
        <v>38203</v>
      </c>
      <c r="Z397" s="70">
        <v>1</v>
      </c>
      <c r="AA397" s="70"/>
      <c r="AB397" s="70"/>
      <c r="AC397" s="69">
        <f t="shared" si="22"/>
        <v>0.06</v>
      </c>
      <c r="AD397" s="69"/>
      <c r="AE397" s="69"/>
      <c r="AF397" s="69"/>
      <c r="AG397" s="69"/>
      <c r="AH397" s="69">
        <f t="shared" si="21"/>
        <v>0.06</v>
      </c>
      <c r="AI397" s="64"/>
    </row>
    <row r="398" spans="1:35" ht="13.5" customHeight="1" x14ac:dyDescent="0.2">
      <c r="A398" s="74">
        <v>395</v>
      </c>
      <c r="B398" s="70" t="s">
        <v>2234</v>
      </c>
      <c r="C398" s="68" t="s">
        <v>2231</v>
      </c>
      <c r="D398" s="67" t="s">
        <v>2232</v>
      </c>
      <c r="E398" s="67" t="s">
        <v>421</v>
      </c>
      <c r="F398" s="67" t="s">
        <v>2233</v>
      </c>
      <c r="G398" s="76"/>
      <c r="H398" s="67" t="s">
        <v>423</v>
      </c>
      <c r="I398" s="67" t="s">
        <v>423</v>
      </c>
      <c r="J398" s="67" t="s">
        <v>2230</v>
      </c>
      <c r="K398" s="67" t="s">
        <v>432</v>
      </c>
      <c r="L398" s="67" t="s">
        <v>438</v>
      </c>
      <c r="M398" s="67" t="s">
        <v>487</v>
      </c>
      <c r="N398" s="67" t="s">
        <v>421</v>
      </c>
      <c r="O398" s="67" t="s">
        <v>426</v>
      </c>
      <c r="P398" s="77"/>
      <c r="Q398" s="67" t="s">
        <v>2235</v>
      </c>
      <c r="R398" s="69">
        <v>7.0000000000000007E-2</v>
      </c>
      <c r="S398" s="70">
        <v>0</v>
      </c>
      <c r="T398" s="70">
        <v>1</v>
      </c>
      <c r="U398" s="70">
        <v>1</v>
      </c>
      <c r="V398" s="70">
        <v>1</v>
      </c>
      <c r="W398" s="70"/>
      <c r="X398" s="70"/>
      <c r="Y398" s="78">
        <v>39013</v>
      </c>
      <c r="Z398" s="70">
        <v>1</v>
      </c>
      <c r="AA398" s="70"/>
      <c r="AB398" s="70"/>
      <c r="AC398" s="69">
        <f t="shared" si="22"/>
        <v>7.0000000000000007E-2</v>
      </c>
      <c r="AD398" s="69"/>
      <c r="AE398" s="69"/>
      <c r="AF398" s="69"/>
      <c r="AG398" s="69"/>
      <c r="AH398" s="69">
        <f t="shared" si="21"/>
        <v>7.0000000000000007E-2</v>
      </c>
      <c r="AI398" s="64"/>
    </row>
    <row r="399" spans="1:35" ht="13.5" customHeight="1" x14ac:dyDescent="0.2">
      <c r="A399" s="74">
        <v>396</v>
      </c>
      <c r="B399" s="70" t="s">
        <v>2234</v>
      </c>
      <c r="C399" s="68" t="s">
        <v>2236</v>
      </c>
      <c r="D399" s="67" t="s">
        <v>2237</v>
      </c>
      <c r="E399" s="67" t="s">
        <v>421</v>
      </c>
      <c r="F399" s="67" t="s">
        <v>2238</v>
      </c>
      <c r="G399" s="76"/>
      <c r="H399" s="67" t="s">
        <v>423</v>
      </c>
      <c r="I399" s="67" t="s">
        <v>423</v>
      </c>
      <c r="J399" s="67" t="s">
        <v>2230</v>
      </c>
      <c r="K399" s="67" t="s">
        <v>442</v>
      </c>
      <c r="L399" s="67" t="s">
        <v>425</v>
      </c>
      <c r="M399" s="67" t="s">
        <v>487</v>
      </c>
      <c r="N399" s="67" t="s">
        <v>421</v>
      </c>
      <c r="O399" s="67" t="s">
        <v>426</v>
      </c>
      <c r="P399" s="77"/>
      <c r="Q399" s="67" t="s">
        <v>2239</v>
      </c>
      <c r="R399" s="69">
        <v>0.2</v>
      </c>
      <c r="S399" s="70">
        <v>0</v>
      </c>
      <c r="T399" s="70">
        <v>1</v>
      </c>
      <c r="U399" s="70">
        <v>1</v>
      </c>
      <c r="V399" s="70">
        <v>1</v>
      </c>
      <c r="W399" s="70"/>
      <c r="X399" s="70"/>
      <c r="Y399" s="78">
        <v>39013</v>
      </c>
      <c r="Z399" s="70">
        <v>1</v>
      </c>
      <c r="AA399" s="70"/>
      <c r="AB399" s="70"/>
      <c r="AC399" s="69">
        <f t="shared" si="22"/>
        <v>0.2</v>
      </c>
      <c r="AD399" s="69"/>
      <c r="AE399" s="69"/>
      <c r="AF399" s="69"/>
      <c r="AG399" s="69"/>
      <c r="AH399" s="69">
        <f t="shared" si="21"/>
        <v>0.2</v>
      </c>
      <c r="AI399" s="64"/>
    </row>
    <row r="400" spans="1:35" ht="13.5" customHeight="1" x14ac:dyDescent="0.2">
      <c r="A400" s="74">
        <v>397</v>
      </c>
      <c r="B400" s="70" t="s">
        <v>2242</v>
      </c>
      <c r="C400" s="68" t="s">
        <v>2240</v>
      </c>
      <c r="D400" s="67" t="s">
        <v>2232</v>
      </c>
      <c r="E400" s="67" t="s">
        <v>421</v>
      </c>
      <c r="F400" s="67" t="s">
        <v>2241</v>
      </c>
      <c r="G400" s="76"/>
      <c r="H400" s="67" t="s">
        <v>423</v>
      </c>
      <c r="I400" s="67" t="s">
        <v>423</v>
      </c>
      <c r="J400" s="67" t="s">
        <v>2230</v>
      </c>
      <c r="K400" s="67" t="s">
        <v>442</v>
      </c>
      <c r="L400" s="67" t="s">
        <v>439</v>
      </c>
      <c r="M400" s="67" t="s">
        <v>487</v>
      </c>
      <c r="N400" s="67" t="s">
        <v>421</v>
      </c>
      <c r="O400" s="67" t="s">
        <v>426</v>
      </c>
      <c r="P400" s="77"/>
      <c r="Q400" s="67" t="s">
        <v>2243</v>
      </c>
      <c r="R400" s="69">
        <v>0.113</v>
      </c>
      <c r="S400" s="70">
        <v>0</v>
      </c>
      <c r="T400" s="70">
        <v>1</v>
      </c>
      <c r="U400" s="70">
        <v>1</v>
      </c>
      <c r="V400" s="70">
        <v>1</v>
      </c>
      <c r="W400" s="70"/>
      <c r="X400" s="70"/>
      <c r="Y400" s="78">
        <v>39013</v>
      </c>
      <c r="Z400" s="70">
        <v>1</v>
      </c>
      <c r="AA400" s="70"/>
      <c r="AB400" s="70"/>
      <c r="AC400" s="69">
        <f t="shared" si="22"/>
        <v>0.113</v>
      </c>
      <c r="AD400" s="69"/>
      <c r="AE400" s="69"/>
      <c r="AF400" s="69"/>
      <c r="AG400" s="69"/>
      <c r="AH400" s="69">
        <f t="shared" si="21"/>
        <v>0.113</v>
      </c>
      <c r="AI400" s="64"/>
    </row>
    <row r="401" spans="1:35" ht="13.5" customHeight="1" x14ac:dyDescent="0.2">
      <c r="A401" s="74">
        <v>398</v>
      </c>
      <c r="B401" s="70" t="s">
        <v>2242</v>
      </c>
      <c r="C401" s="68" t="s">
        <v>2244</v>
      </c>
      <c r="D401" s="67" t="s">
        <v>2237</v>
      </c>
      <c r="E401" s="67" t="s">
        <v>421</v>
      </c>
      <c r="F401" s="67" t="s">
        <v>2245</v>
      </c>
      <c r="G401" s="76"/>
      <c r="H401" s="67" t="s">
        <v>423</v>
      </c>
      <c r="I401" s="67" t="s">
        <v>423</v>
      </c>
      <c r="J401" s="67" t="s">
        <v>2230</v>
      </c>
      <c r="K401" s="67" t="s">
        <v>432</v>
      </c>
      <c r="L401" s="67" t="s">
        <v>425</v>
      </c>
      <c r="M401" s="67" t="s">
        <v>487</v>
      </c>
      <c r="N401" s="67" t="s">
        <v>421</v>
      </c>
      <c r="O401" s="67" t="s">
        <v>426</v>
      </c>
      <c r="P401" s="77"/>
      <c r="Q401" s="67" t="s">
        <v>1969</v>
      </c>
      <c r="R401" s="69">
        <v>7.0000000000000007E-2</v>
      </c>
      <c r="S401" s="70">
        <v>0</v>
      </c>
      <c r="T401" s="70">
        <v>1</v>
      </c>
      <c r="U401" s="70">
        <v>1</v>
      </c>
      <c r="V401" s="70">
        <v>1</v>
      </c>
      <c r="W401" s="70"/>
      <c r="X401" s="70"/>
      <c r="Y401" s="78">
        <v>39013</v>
      </c>
      <c r="Z401" s="70">
        <v>1</v>
      </c>
      <c r="AA401" s="70"/>
      <c r="AB401" s="70"/>
      <c r="AC401" s="69">
        <f t="shared" si="22"/>
        <v>7.0000000000000007E-2</v>
      </c>
      <c r="AD401" s="69"/>
      <c r="AE401" s="69"/>
      <c r="AF401" s="69"/>
      <c r="AG401" s="69"/>
      <c r="AH401" s="69">
        <f t="shared" si="21"/>
        <v>7.0000000000000007E-2</v>
      </c>
      <c r="AI401" s="64"/>
    </row>
    <row r="402" spans="1:35" ht="13.5" customHeight="1" x14ac:dyDescent="0.2">
      <c r="A402" s="74">
        <v>399</v>
      </c>
      <c r="B402" s="70" t="s">
        <v>2249</v>
      </c>
      <c r="C402" s="68" t="s">
        <v>2246</v>
      </c>
      <c r="D402" s="67" t="s">
        <v>2247</v>
      </c>
      <c r="E402" s="67" t="s">
        <v>421</v>
      </c>
      <c r="F402" s="67" t="s">
        <v>2248</v>
      </c>
      <c r="G402" s="76"/>
      <c r="H402" s="67" t="s">
        <v>423</v>
      </c>
      <c r="I402" s="67" t="s">
        <v>423</v>
      </c>
      <c r="J402" s="67" t="s">
        <v>2230</v>
      </c>
      <c r="K402" s="67" t="s">
        <v>432</v>
      </c>
      <c r="L402" s="67" t="s">
        <v>439</v>
      </c>
      <c r="M402" s="67" t="s">
        <v>487</v>
      </c>
      <c r="N402" s="67" t="s">
        <v>421</v>
      </c>
      <c r="O402" s="67" t="s">
        <v>426</v>
      </c>
      <c r="P402" s="77"/>
      <c r="Q402" s="67" t="s">
        <v>2250</v>
      </c>
      <c r="R402" s="69">
        <v>0.13</v>
      </c>
      <c r="S402" s="70">
        <v>0</v>
      </c>
      <c r="T402" s="70">
        <v>1</v>
      </c>
      <c r="U402" s="70">
        <v>1</v>
      </c>
      <c r="V402" s="70">
        <v>1</v>
      </c>
      <c r="W402" s="70"/>
      <c r="X402" s="70"/>
      <c r="Y402" s="78">
        <v>39013</v>
      </c>
      <c r="Z402" s="70">
        <v>1</v>
      </c>
      <c r="AA402" s="70"/>
      <c r="AB402" s="70"/>
      <c r="AC402" s="69">
        <f t="shared" si="22"/>
        <v>0.13</v>
      </c>
      <c r="AD402" s="69"/>
      <c r="AE402" s="69"/>
      <c r="AF402" s="69"/>
      <c r="AG402" s="69"/>
      <c r="AH402" s="69">
        <f t="shared" si="21"/>
        <v>0.13</v>
      </c>
      <c r="AI402" s="64"/>
    </row>
    <row r="403" spans="1:35" ht="13.5" customHeight="1" x14ac:dyDescent="0.2">
      <c r="A403" s="74">
        <v>400</v>
      </c>
      <c r="B403" s="70" t="s">
        <v>2249</v>
      </c>
      <c r="C403" s="68" t="s">
        <v>2251</v>
      </c>
      <c r="D403" s="67" t="s">
        <v>2247</v>
      </c>
      <c r="E403" s="67" t="s">
        <v>421</v>
      </c>
      <c r="F403" s="67" t="s">
        <v>2252</v>
      </c>
      <c r="G403" s="76"/>
      <c r="H403" s="67" t="s">
        <v>423</v>
      </c>
      <c r="I403" s="67" t="s">
        <v>423</v>
      </c>
      <c r="J403" s="67" t="s">
        <v>2230</v>
      </c>
      <c r="K403" s="67" t="s">
        <v>442</v>
      </c>
      <c r="L403" s="67" t="s">
        <v>438</v>
      </c>
      <c r="M403" s="67" t="s">
        <v>487</v>
      </c>
      <c r="N403" s="67" t="s">
        <v>421</v>
      </c>
      <c r="O403" s="67" t="s">
        <v>426</v>
      </c>
      <c r="P403" s="77"/>
      <c r="Q403" s="67" t="s">
        <v>2253</v>
      </c>
      <c r="R403" s="69">
        <v>0.1</v>
      </c>
      <c r="S403" s="70">
        <v>0</v>
      </c>
      <c r="T403" s="70">
        <v>1</v>
      </c>
      <c r="U403" s="70">
        <v>1</v>
      </c>
      <c r="V403" s="70">
        <v>1</v>
      </c>
      <c r="W403" s="70"/>
      <c r="X403" s="70"/>
      <c r="Y403" s="78">
        <v>39013</v>
      </c>
      <c r="Z403" s="70">
        <v>1</v>
      </c>
      <c r="AA403" s="70"/>
      <c r="AB403" s="70"/>
      <c r="AC403" s="69">
        <f t="shared" si="22"/>
        <v>0.1</v>
      </c>
      <c r="AD403" s="69"/>
      <c r="AE403" s="69"/>
      <c r="AF403" s="69"/>
      <c r="AG403" s="69"/>
      <c r="AH403" s="69">
        <f t="shared" si="21"/>
        <v>0.1</v>
      </c>
      <c r="AI403" s="64"/>
    </row>
    <row r="404" spans="1:35" ht="13.5" customHeight="1" x14ac:dyDescent="0.2">
      <c r="A404" s="74">
        <v>401</v>
      </c>
      <c r="B404" s="70" t="s">
        <v>2257</v>
      </c>
      <c r="C404" s="68" t="s">
        <v>2254</v>
      </c>
      <c r="D404" s="67" t="s">
        <v>2255</v>
      </c>
      <c r="E404" s="67" t="s">
        <v>421</v>
      </c>
      <c r="F404" s="67" t="s">
        <v>2256</v>
      </c>
      <c r="G404" s="76"/>
      <c r="H404" s="67" t="s">
        <v>423</v>
      </c>
      <c r="I404" s="67" t="s">
        <v>423</v>
      </c>
      <c r="J404" s="67" t="s">
        <v>576</v>
      </c>
      <c r="K404" s="67" t="s">
        <v>433</v>
      </c>
      <c r="L404" s="67" t="s">
        <v>438</v>
      </c>
      <c r="M404" s="67" t="s">
        <v>429</v>
      </c>
      <c r="N404" s="67" t="s">
        <v>421</v>
      </c>
      <c r="O404" s="67" t="s">
        <v>430</v>
      </c>
      <c r="P404" s="77"/>
      <c r="Q404" s="67" t="s">
        <v>2258</v>
      </c>
      <c r="R404" s="69">
        <v>0.26900000000000002</v>
      </c>
      <c r="S404" s="70">
        <v>5</v>
      </c>
      <c r="T404" s="70">
        <v>1</v>
      </c>
      <c r="U404" s="70">
        <v>1</v>
      </c>
      <c r="V404" s="70">
        <v>1</v>
      </c>
      <c r="W404" s="70"/>
      <c r="X404" s="70"/>
      <c r="Y404" s="78">
        <v>39377</v>
      </c>
      <c r="Z404" s="70">
        <v>1</v>
      </c>
      <c r="AA404" s="70"/>
      <c r="AB404" s="70"/>
      <c r="AC404" s="69">
        <f t="shared" si="22"/>
        <v>0.26900000000000002</v>
      </c>
      <c r="AD404" s="69"/>
      <c r="AE404" s="69"/>
      <c r="AF404" s="69"/>
      <c r="AG404" s="69"/>
      <c r="AH404" s="69">
        <f t="shared" si="21"/>
        <v>0.26900000000000002</v>
      </c>
      <c r="AI404" s="64"/>
    </row>
    <row r="405" spans="1:35" ht="13.5" customHeight="1" x14ac:dyDescent="0.2">
      <c r="A405" s="74">
        <v>402</v>
      </c>
      <c r="B405" s="70" t="s">
        <v>2257</v>
      </c>
      <c r="C405" s="68" t="s">
        <v>2259</v>
      </c>
      <c r="D405" s="67" t="s">
        <v>2255</v>
      </c>
      <c r="E405" s="67" t="s">
        <v>421</v>
      </c>
      <c r="F405" s="67" t="s">
        <v>2260</v>
      </c>
      <c r="G405" s="76"/>
      <c r="H405" s="67" t="s">
        <v>423</v>
      </c>
      <c r="I405" s="67" t="s">
        <v>423</v>
      </c>
      <c r="J405" s="67" t="s">
        <v>576</v>
      </c>
      <c r="K405" s="67" t="s">
        <v>668</v>
      </c>
      <c r="L405" s="67" t="s">
        <v>439</v>
      </c>
      <c r="M405" s="67" t="s">
        <v>429</v>
      </c>
      <c r="N405" s="67" t="s">
        <v>421</v>
      </c>
      <c r="O405" s="67" t="s">
        <v>430</v>
      </c>
      <c r="P405" s="77"/>
      <c r="Q405" s="67" t="s">
        <v>2261</v>
      </c>
      <c r="R405" s="69">
        <v>0.26900000000000002</v>
      </c>
      <c r="S405" s="70">
        <v>7</v>
      </c>
      <c r="T405" s="70">
        <v>1</v>
      </c>
      <c r="U405" s="70">
        <v>1</v>
      </c>
      <c r="V405" s="70">
        <v>1</v>
      </c>
      <c r="W405" s="70"/>
      <c r="X405" s="70"/>
      <c r="Y405" s="78">
        <v>39377</v>
      </c>
      <c r="Z405" s="70">
        <v>1</v>
      </c>
      <c r="AA405" s="70"/>
      <c r="AB405" s="70"/>
      <c r="AC405" s="69">
        <f t="shared" si="22"/>
        <v>0.26900000000000002</v>
      </c>
      <c r="AD405" s="69"/>
      <c r="AE405" s="69"/>
      <c r="AF405" s="69"/>
      <c r="AG405" s="69"/>
      <c r="AH405" s="69">
        <f t="shared" si="21"/>
        <v>0.26900000000000002</v>
      </c>
      <c r="AI405" s="64"/>
    </row>
    <row r="406" spans="1:35" ht="13.5" customHeight="1" x14ac:dyDescent="0.2">
      <c r="A406" s="74">
        <v>403</v>
      </c>
      <c r="B406" s="70" t="s">
        <v>2257</v>
      </c>
      <c r="C406" s="68" t="s">
        <v>2262</v>
      </c>
      <c r="D406" s="67" t="s">
        <v>2255</v>
      </c>
      <c r="E406" s="67" t="s">
        <v>421</v>
      </c>
      <c r="F406" s="67" t="s">
        <v>2263</v>
      </c>
      <c r="G406" s="76"/>
      <c r="H406" s="67" t="s">
        <v>423</v>
      </c>
      <c r="I406" s="67" t="s">
        <v>423</v>
      </c>
      <c r="J406" s="67" t="s">
        <v>576</v>
      </c>
      <c r="K406" s="67" t="s">
        <v>567</v>
      </c>
      <c r="L406" s="67" t="s">
        <v>439</v>
      </c>
      <c r="M406" s="67" t="s">
        <v>429</v>
      </c>
      <c r="N406" s="67" t="s">
        <v>421</v>
      </c>
      <c r="O406" s="67" t="s">
        <v>430</v>
      </c>
      <c r="P406" s="77"/>
      <c r="Q406" s="67" t="s">
        <v>2264</v>
      </c>
      <c r="R406" s="69">
        <v>0.27</v>
      </c>
      <c r="S406" s="70">
        <v>6</v>
      </c>
      <c r="T406" s="70">
        <v>1</v>
      </c>
      <c r="U406" s="70">
        <v>1</v>
      </c>
      <c r="V406" s="70">
        <v>1</v>
      </c>
      <c r="W406" s="70"/>
      <c r="X406" s="70"/>
      <c r="Y406" s="78">
        <v>39377</v>
      </c>
      <c r="Z406" s="70">
        <v>1</v>
      </c>
      <c r="AA406" s="70"/>
      <c r="AB406" s="70"/>
      <c r="AC406" s="69">
        <f t="shared" si="22"/>
        <v>0.27</v>
      </c>
      <c r="AD406" s="69"/>
      <c r="AE406" s="69"/>
      <c r="AF406" s="69"/>
      <c r="AG406" s="69"/>
      <c r="AH406" s="69">
        <f t="shared" si="21"/>
        <v>0.27</v>
      </c>
      <c r="AI406" s="64"/>
    </row>
    <row r="407" spans="1:35" ht="13.5" customHeight="1" x14ac:dyDescent="0.2">
      <c r="A407" s="74">
        <v>404</v>
      </c>
      <c r="B407" s="70" t="s">
        <v>2257</v>
      </c>
      <c r="C407" s="68" t="s">
        <v>2265</v>
      </c>
      <c r="D407" s="67" t="s">
        <v>2255</v>
      </c>
      <c r="E407" s="67" t="s">
        <v>421</v>
      </c>
      <c r="F407" s="67" t="s">
        <v>2266</v>
      </c>
      <c r="G407" s="76"/>
      <c r="H407" s="67" t="s">
        <v>423</v>
      </c>
      <c r="I407" s="67" t="s">
        <v>423</v>
      </c>
      <c r="J407" s="67" t="s">
        <v>576</v>
      </c>
      <c r="K407" s="67" t="s">
        <v>668</v>
      </c>
      <c r="L407" s="67" t="s">
        <v>438</v>
      </c>
      <c r="M407" s="67" t="s">
        <v>429</v>
      </c>
      <c r="N407" s="67" t="s">
        <v>421</v>
      </c>
      <c r="O407" s="67" t="s">
        <v>430</v>
      </c>
      <c r="P407" s="77"/>
      <c r="Q407" s="67" t="s">
        <v>2267</v>
      </c>
      <c r="R407" s="69">
        <v>0.26900000000000002</v>
      </c>
      <c r="S407" s="70">
        <v>4</v>
      </c>
      <c r="T407" s="70">
        <v>1</v>
      </c>
      <c r="U407" s="70">
        <v>1</v>
      </c>
      <c r="V407" s="70">
        <v>1</v>
      </c>
      <c r="W407" s="70"/>
      <c r="X407" s="70"/>
      <c r="Y407" s="78">
        <v>39377</v>
      </c>
      <c r="Z407" s="70">
        <v>1</v>
      </c>
      <c r="AA407" s="70"/>
      <c r="AB407" s="70"/>
      <c r="AC407" s="69">
        <f t="shared" si="22"/>
        <v>0.26900000000000002</v>
      </c>
      <c r="AD407" s="69"/>
      <c r="AE407" s="69"/>
      <c r="AF407" s="69"/>
      <c r="AG407" s="69"/>
      <c r="AH407" s="69">
        <f t="shared" si="21"/>
        <v>0.26900000000000002</v>
      </c>
      <c r="AI407" s="64"/>
    </row>
    <row r="408" spans="1:35" ht="13.5" customHeight="1" x14ac:dyDescent="0.2">
      <c r="A408" s="74">
        <v>405</v>
      </c>
      <c r="B408" s="70" t="s">
        <v>2007</v>
      </c>
      <c r="C408" s="68" t="s">
        <v>2268</v>
      </c>
      <c r="D408" s="67" t="s">
        <v>2005</v>
      </c>
      <c r="E408" s="67" t="s">
        <v>421</v>
      </c>
      <c r="F408" s="67" t="s">
        <v>2269</v>
      </c>
      <c r="G408" s="76"/>
      <c r="H408" s="67" t="s">
        <v>423</v>
      </c>
      <c r="I408" s="67" t="s">
        <v>423</v>
      </c>
      <c r="J408" s="67" t="s">
        <v>576</v>
      </c>
      <c r="K408" s="67" t="s">
        <v>432</v>
      </c>
      <c r="L408" s="67" t="s">
        <v>440</v>
      </c>
      <c r="M408" s="67" t="s">
        <v>429</v>
      </c>
      <c r="N408" s="67" t="s">
        <v>421</v>
      </c>
      <c r="O408" s="67" t="s">
        <v>430</v>
      </c>
      <c r="P408" s="77"/>
      <c r="Q408" s="67" t="s">
        <v>2008</v>
      </c>
      <c r="R408" s="69">
        <v>9.2600000000000002E-2</v>
      </c>
      <c r="S408" s="70">
        <v>3</v>
      </c>
      <c r="T408" s="70">
        <v>1</v>
      </c>
      <c r="U408" s="70">
        <v>1</v>
      </c>
      <c r="V408" s="70">
        <v>1</v>
      </c>
      <c r="W408" s="70"/>
      <c r="X408" s="70"/>
      <c r="Y408" s="78">
        <v>39380</v>
      </c>
      <c r="Z408" s="70">
        <v>1</v>
      </c>
      <c r="AA408" s="70"/>
      <c r="AB408" s="70"/>
      <c r="AC408" s="69">
        <f t="shared" si="22"/>
        <v>9.2600000000000002E-2</v>
      </c>
      <c r="AD408" s="69"/>
      <c r="AE408" s="69"/>
      <c r="AF408" s="69"/>
      <c r="AG408" s="69"/>
      <c r="AH408" s="69">
        <f t="shared" si="21"/>
        <v>9.2600000000000002E-2</v>
      </c>
      <c r="AI408" s="64"/>
    </row>
    <row r="409" spans="1:35" ht="13.5" customHeight="1" x14ac:dyDescent="0.2">
      <c r="A409" s="74">
        <v>406</v>
      </c>
      <c r="B409" s="70" t="s">
        <v>2273</v>
      </c>
      <c r="C409" s="68" t="s">
        <v>2270</v>
      </c>
      <c r="D409" s="67" t="s">
        <v>2271</v>
      </c>
      <c r="E409" s="67" t="s">
        <v>421</v>
      </c>
      <c r="F409" s="67" t="s">
        <v>2272</v>
      </c>
      <c r="G409" s="76"/>
      <c r="H409" s="67" t="s">
        <v>423</v>
      </c>
      <c r="I409" s="67" t="s">
        <v>423</v>
      </c>
      <c r="J409" s="67" t="s">
        <v>576</v>
      </c>
      <c r="K409" s="67" t="s">
        <v>561</v>
      </c>
      <c r="L409" s="67" t="s">
        <v>425</v>
      </c>
      <c r="M409" s="67" t="s">
        <v>429</v>
      </c>
      <c r="N409" s="67" t="s">
        <v>421</v>
      </c>
      <c r="O409" s="67" t="s">
        <v>430</v>
      </c>
      <c r="P409" s="77"/>
      <c r="Q409" s="67" t="s">
        <v>2274</v>
      </c>
      <c r="R409" s="69">
        <v>0.315</v>
      </c>
      <c r="S409" s="70">
        <v>4</v>
      </c>
      <c r="T409" s="70">
        <v>1</v>
      </c>
      <c r="U409" s="70">
        <v>1</v>
      </c>
      <c r="V409" s="70">
        <v>1</v>
      </c>
      <c r="W409" s="70"/>
      <c r="X409" s="70"/>
      <c r="Y409" s="78">
        <v>39405</v>
      </c>
      <c r="Z409" s="70">
        <v>1</v>
      </c>
      <c r="AA409" s="70"/>
      <c r="AB409" s="70"/>
      <c r="AC409" s="69">
        <f t="shared" si="22"/>
        <v>0.315</v>
      </c>
      <c r="AD409" s="69"/>
      <c r="AE409" s="69"/>
      <c r="AF409" s="69"/>
      <c r="AG409" s="69"/>
      <c r="AH409" s="69">
        <f t="shared" si="21"/>
        <v>0.315</v>
      </c>
      <c r="AI409" s="64"/>
    </row>
    <row r="410" spans="1:35" ht="13.5" customHeight="1" x14ac:dyDescent="0.2">
      <c r="A410" s="74">
        <v>407</v>
      </c>
      <c r="B410" s="70" t="s">
        <v>2273</v>
      </c>
      <c r="C410" s="68" t="s">
        <v>2275</v>
      </c>
      <c r="D410" s="67" t="s">
        <v>2271</v>
      </c>
      <c r="E410" s="67" t="s">
        <v>421</v>
      </c>
      <c r="F410" s="67" t="s">
        <v>2276</v>
      </c>
      <c r="G410" s="76"/>
      <c r="H410" s="67" t="s">
        <v>423</v>
      </c>
      <c r="I410" s="67" t="s">
        <v>423</v>
      </c>
      <c r="J410" s="67" t="s">
        <v>576</v>
      </c>
      <c r="K410" s="67" t="s">
        <v>441</v>
      </c>
      <c r="L410" s="67" t="s">
        <v>425</v>
      </c>
      <c r="M410" s="67" t="s">
        <v>429</v>
      </c>
      <c r="N410" s="67" t="s">
        <v>421</v>
      </c>
      <c r="O410" s="67" t="s">
        <v>430</v>
      </c>
      <c r="P410" s="77"/>
      <c r="Q410" s="67" t="s">
        <v>2274</v>
      </c>
      <c r="R410" s="69">
        <v>0.315</v>
      </c>
      <c r="S410" s="70">
        <v>4</v>
      </c>
      <c r="T410" s="70">
        <v>1</v>
      </c>
      <c r="U410" s="70">
        <v>1</v>
      </c>
      <c r="V410" s="70">
        <v>1</v>
      </c>
      <c r="W410" s="70"/>
      <c r="X410" s="70"/>
      <c r="Y410" s="78">
        <v>39405</v>
      </c>
      <c r="Z410" s="70">
        <v>1</v>
      </c>
      <c r="AA410" s="70"/>
      <c r="AB410" s="70"/>
      <c r="AC410" s="69">
        <f t="shared" si="22"/>
        <v>0.315</v>
      </c>
      <c r="AD410" s="69"/>
      <c r="AE410" s="69"/>
      <c r="AF410" s="69"/>
      <c r="AG410" s="69"/>
      <c r="AH410" s="69">
        <f t="shared" si="21"/>
        <v>0.315</v>
      </c>
      <c r="AI410" s="64"/>
    </row>
    <row r="411" spans="1:35" ht="13.5" customHeight="1" x14ac:dyDescent="0.2">
      <c r="A411" s="74">
        <v>408</v>
      </c>
      <c r="B411" s="70" t="s">
        <v>1316</v>
      </c>
      <c r="C411" s="68" t="s">
        <v>2277</v>
      </c>
      <c r="D411" s="67" t="s">
        <v>2278</v>
      </c>
      <c r="E411" s="67" t="s">
        <v>421</v>
      </c>
      <c r="F411" s="67" t="s">
        <v>2279</v>
      </c>
      <c r="G411" s="76"/>
      <c r="H411" s="67" t="s">
        <v>423</v>
      </c>
      <c r="I411" s="67" t="s">
        <v>423</v>
      </c>
      <c r="J411" s="67" t="s">
        <v>576</v>
      </c>
      <c r="K411" s="67" t="s">
        <v>441</v>
      </c>
      <c r="L411" s="67" t="s">
        <v>440</v>
      </c>
      <c r="M411" s="67" t="s">
        <v>429</v>
      </c>
      <c r="N411" s="67" t="s">
        <v>421</v>
      </c>
      <c r="O411" s="67" t="s">
        <v>430</v>
      </c>
      <c r="P411" s="77"/>
      <c r="Q411" s="67" t="s">
        <v>1156</v>
      </c>
      <c r="R411" s="69">
        <v>0.06</v>
      </c>
      <c r="S411" s="70">
        <v>0</v>
      </c>
      <c r="T411" s="70">
        <v>1</v>
      </c>
      <c r="U411" s="70">
        <v>1</v>
      </c>
      <c r="V411" s="70">
        <v>1</v>
      </c>
      <c r="W411" s="70"/>
      <c r="X411" s="70"/>
      <c r="Y411" s="78"/>
      <c r="Z411" s="70"/>
      <c r="AA411" s="70">
        <v>1</v>
      </c>
      <c r="AB411" s="70"/>
      <c r="AC411" s="69">
        <f t="shared" si="22"/>
        <v>0.06</v>
      </c>
      <c r="AD411" s="69"/>
      <c r="AE411" s="69"/>
      <c r="AF411" s="69"/>
      <c r="AG411" s="69"/>
      <c r="AH411" s="69">
        <f t="shared" si="21"/>
        <v>0.06</v>
      </c>
      <c r="AI411" s="64"/>
    </row>
    <row r="412" spans="1:35" ht="13.5" customHeight="1" x14ac:dyDescent="0.2">
      <c r="A412" s="74">
        <v>409</v>
      </c>
      <c r="B412" s="70" t="s">
        <v>2283</v>
      </c>
      <c r="C412" s="68" t="s">
        <v>2280</v>
      </c>
      <c r="D412" s="67" t="s">
        <v>2281</v>
      </c>
      <c r="E412" s="67" t="s">
        <v>421</v>
      </c>
      <c r="F412" s="67" t="s">
        <v>2282</v>
      </c>
      <c r="G412" s="76"/>
      <c r="H412" s="67" t="s">
        <v>423</v>
      </c>
      <c r="I412" s="67" t="s">
        <v>423</v>
      </c>
      <c r="J412" s="67" t="s">
        <v>491</v>
      </c>
      <c r="K412" s="67" t="s">
        <v>561</v>
      </c>
      <c r="L412" s="67" t="s">
        <v>425</v>
      </c>
      <c r="M412" s="67" t="s">
        <v>444</v>
      </c>
      <c r="N412" s="67" t="s">
        <v>421</v>
      </c>
      <c r="O412" s="67" t="s">
        <v>430</v>
      </c>
      <c r="P412" s="77"/>
      <c r="Q412" s="67" t="s">
        <v>2284</v>
      </c>
      <c r="R412" s="69">
        <v>7.2999999999999995E-2</v>
      </c>
      <c r="S412" s="70">
        <v>1</v>
      </c>
      <c r="T412" s="70">
        <v>1</v>
      </c>
      <c r="U412" s="70">
        <v>1</v>
      </c>
      <c r="V412" s="70">
        <v>1</v>
      </c>
      <c r="W412" s="70"/>
      <c r="X412" s="70"/>
      <c r="Y412" s="78">
        <v>39290</v>
      </c>
      <c r="Z412" s="70">
        <v>1</v>
      </c>
      <c r="AA412" s="70"/>
      <c r="AB412" s="70"/>
      <c r="AC412" s="69">
        <f t="shared" si="22"/>
        <v>7.2999999999999995E-2</v>
      </c>
      <c r="AD412" s="69"/>
      <c r="AE412" s="69"/>
      <c r="AF412" s="69"/>
      <c r="AG412" s="69"/>
      <c r="AH412" s="69">
        <f t="shared" si="21"/>
        <v>7.2999999999999995E-2</v>
      </c>
      <c r="AI412" s="64"/>
    </row>
    <row r="413" spans="1:35" ht="13.5" customHeight="1" x14ac:dyDescent="0.2">
      <c r="A413" s="74">
        <v>410</v>
      </c>
      <c r="B413" s="70" t="s">
        <v>2283</v>
      </c>
      <c r="C413" s="68" t="s">
        <v>2285</v>
      </c>
      <c r="D413" s="67" t="s">
        <v>2281</v>
      </c>
      <c r="E413" s="67" t="s">
        <v>421</v>
      </c>
      <c r="F413" s="67" t="s">
        <v>2286</v>
      </c>
      <c r="G413" s="76"/>
      <c r="H413" s="67" t="s">
        <v>423</v>
      </c>
      <c r="I413" s="67" t="s">
        <v>423</v>
      </c>
      <c r="J413" s="67" t="s">
        <v>491</v>
      </c>
      <c r="K413" s="67" t="s">
        <v>431</v>
      </c>
      <c r="L413" s="67" t="s">
        <v>425</v>
      </c>
      <c r="M413" s="67" t="s">
        <v>444</v>
      </c>
      <c r="N413" s="67" t="s">
        <v>421</v>
      </c>
      <c r="O413" s="67" t="s">
        <v>430</v>
      </c>
      <c r="P413" s="77"/>
      <c r="Q413" s="67" t="s">
        <v>2284</v>
      </c>
      <c r="R413" s="69">
        <v>7.2999999999999995E-2</v>
      </c>
      <c r="S413" s="70">
        <v>1</v>
      </c>
      <c r="T413" s="70">
        <v>1</v>
      </c>
      <c r="U413" s="70">
        <v>1</v>
      </c>
      <c r="V413" s="70">
        <v>1</v>
      </c>
      <c r="W413" s="70"/>
      <c r="X413" s="70"/>
      <c r="Y413" s="78">
        <v>39290</v>
      </c>
      <c r="Z413" s="70">
        <v>1</v>
      </c>
      <c r="AA413" s="70"/>
      <c r="AB413" s="70"/>
      <c r="AC413" s="69">
        <f t="shared" si="22"/>
        <v>7.2999999999999995E-2</v>
      </c>
      <c r="AD413" s="69"/>
      <c r="AE413" s="69"/>
      <c r="AF413" s="69"/>
      <c r="AG413" s="69"/>
      <c r="AH413" s="69">
        <f t="shared" si="21"/>
        <v>7.2999999999999995E-2</v>
      </c>
      <c r="AI413" s="64"/>
    </row>
    <row r="414" spans="1:35" ht="13.5" customHeight="1" x14ac:dyDescent="0.2">
      <c r="A414" s="74">
        <v>411</v>
      </c>
      <c r="B414" s="70" t="s">
        <v>2283</v>
      </c>
      <c r="C414" s="68" t="s">
        <v>2287</v>
      </c>
      <c r="D414" s="67" t="s">
        <v>2281</v>
      </c>
      <c r="E414" s="67" t="s">
        <v>421</v>
      </c>
      <c r="F414" s="67" t="s">
        <v>2288</v>
      </c>
      <c r="G414" s="76"/>
      <c r="H414" s="67" t="s">
        <v>423</v>
      </c>
      <c r="I414" s="67" t="s">
        <v>423</v>
      </c>
      <c r="J414" s="67" t="s">
        <v>491</v>
      </c>
      <c r="K414" s="67" t="s">
        <v>431</v>
      </c>
      <c r="L414" s="67" t="s">
        <v>425</v>
      </c>
      <c r="M414" s="67" t="s">
        <v>444</v>
      </c>
      <c r="N414" s="67" t="s">
        <v>421</v>
      </c>
      <c r="O414" s="67" t="s">
        <v>430</v>
      </c>
      <c r="P414" s="77"/>
      <c r="Q414" s="67" t="s">
        <v>2284</v>
      </c>
      <c r="R414" s="69">
        <v>7.2999999999999995E-2</v>
      </c>
      <c r="S414" s="70">
        <v>1</v>
      </c>
      <c r="T414" s="70">
        <v>1</v>
      </c>
      <c r="U414" s="70">
        <v>1</v>
      </c>
      <c r="V414" s="70">
        <v>1</v>
      </c>
      <c r="W414" s="70"/>
      <c r="X414" s="70"/>
      <c r="Y414" s="78">
        <v>39290</v>
      </c>
      <c r="Z414" s="70">
        <v>1</v>
      </c>
      <c r="AA414" s="70"/>
      <c r="AB414" s="70"/>
      <c r="AC414" s="69">
        <f t="shared" si="22"/>
        <v>7.2999999999999995E-2</v>
      </c>
      <c r="AD414" s="69"/>
      <c r="AE414" s="69"/>
      <c r="AF414" s="69"/>
      <c r="AG414" s="69"/>
      <c r="AH414" s="69">
        <f t="shared" si="21"/>
        <v>7.2999999999999995E-2</v>
      </c>
      <c r="AI414" s="64"/>
    </row>
    <row r="415" spans="1:35" ht="13.5" customHeight="1" x14ac:dyDescent="0.2">
      <c r="A415" s="74">
        <v>412</v>
      </c>
      <c r="B415" s="70" t="s">
        <v>2283</v>
      </c>
      <c r="C415" s="68" t="s">
        <v>2289</v>
      </c>
      <c r="D415" s="67" t="s">
        <v>2281</v>
      </c>
      <c r="E415" s="67" t="s">
        <v>421</v>
      </c>
      <c r="F415" s="67" t="s">
        <v>2290</v>
      </c>
      <c r="G415" s="76"/>
      <c r="H415" s="67" t="s">
        <v>423</v>
      </c>
      <c r="I415" s="67" t="s">
        <v>423</v>
      </c>
      <c r="J415" s="67" t="s">
        <v>491</v>
      </c>
      <c r="K415" s="67" t="s">
        <v>561</v>
      </c>
      <c r="L415" s="67" t="s">
        <v>440</v>
      </c>
      <c r="M415" s="67" t="s">
        <v>444</v>
      </c>
      <c r="N415" s="67" t="s">
        <v>421</v>
      </c>
      <c r="O415" s="67" t="s">
        <v>430</v>
      </c>
      <c r="P415" s="77"/>
      <c r="Q415" s="67" t="s">
        <v>2284</v>
      </c>
      <c r="R415" s="69">
        <v>7.2999999999999995E-2</v>
      </c>
      <c r="S415" s="70">
        <v>1</v>
      </c>
      <c r="T415" s="70">
        <v>1</v>
      </c>
      <c r="U415" s="70">
        <v>1</v>
      </c>
      <c r="V415" s="70">
        <v>1</v>
      </c>
      <c r="W415" s="70"/>
      <c r="X415" s="70"/>
      <c r="Y415" s="78">
        <v>39290</v>
      </c>
      <c r="Z415" s="70">
        <v>1</v>
      </c>
      <c r="AA415" s="70"/>
      <c r="AB415" s="70"/>
      <c r="AC415" s="69">
        <f t="shared" si="22"/>
        <v>7.2999999999999995E-2</v>
      </c>
      <c r="AD415" s="69"/>
      <c r="AE415" s="69"/>
      <c r="AF415" s="69"/>
      <c r="AG415" s="69"/>
      <c r="AH415" s="69">
        <f t="shared" si="21"/>
        <v>7.2999999999999995E-2</v>
      </c>
      <c r="AI415" s="64"/>
    </row>
    <row r="416" spans="1:35" ht="13.5" customHeight="1" x14ac:dyDescent="0.2">
      <c r="A416" s="74">
        <v>413</v>
      </c>
      <c r="B416" s="70" t="s">
        <v>2283</v>
      </c>
      <c r="C416" s="68" t="s">
        <v>2291</v>
      </c>
      <c r="D416" s="67" t="s">
        <v>2281</v>
      </c>
      <c r="E416" s="67" t="s">
        <v>421</v>
      </c>
      <c r="F416" s="67" t="s">
        <v>2292</v>
      </c>
      <c r="G416" s="76"/>
      <c r="H416" s="67" t="s">
        <v>423</v>
      </c>
      <c r="I416" s="67" t="s">
        <v>423</v>
      </c>
      <c r="J416" s="67" t="s">
        <v>491</v>
      </c>
      <c r="K416" s="67" t="s">
        <v>561</v>
      </c>
      <c r="L416" s="67" t="s">
        <v>440</v>
      </c>
      <c r="M416" s="67" t="s">
        <v>444</v>
      </c>
      <c r="N416" s="67" t="s">
        <v>421</v>
      </c>
      <c r="O416" s="67" t="s">
        <v>430</v>
      </c>
      <c r="P416" s="77"/>
      <c r="Q416" s="67" t="s">
        <v>2284</v>
      </c>
      <c r="R416" s="69">
        <v>7.2999999999999995E-2</v>
      </c>
      <c r="S416" s="70">
        <v>1</v>
      </c>
      <c r="T416" s="70">
        <v>1</v>
      </c>
      <c r="U416" s="70">
        <v>1</v>
      </c>
      <c r="V416" s="70">
        <v>1</v>
      </c>
      <c r="W416" s="70"/>
      <c r="X416" s="70"/>
      <c r="Y416" s="78">
        <v>39290</v>
      </c>
      <c r="Z416" s="70">
        <v>1</v>
      </c>
      <c r="AA416" s="70"/>
      <c r="AB416" s="70"/>
      <c r="AC416" s="69">
        <f t="shared" si="22"/>
        <v>7.2999999999999995E-2</v>
      </c>
      <c r="AD416" s="69"/>
      <c r="AE416" s="69"/>
      <c r="AF416" s="69"/>
      <c r="AG416" s="69"/>
      <c r="AH416" s="69">
        <f t="shared" si="21"/>
        <v>7.2999999999999995E-2</v>
      </c>
      <c r="AI416" s="64"/>
    </row>
    <row r="417" spans="1:35" ht="13.5" customHeight="1" x14ac:dyDescent="0.2">
      <c r="A417" s="74">
        <v>414</v>
      </c>
      <c r="B417" s="70" t="s">
        <v>2283</v>
      </c>
      <c r="C417" s="68" t="s">
        <v>2293</v>
      </c>
      <c r="D417" s="67" t="s">
        <v>2281</v>
      </c>
      <c r="E417" s="67" t="s">
        <v>421</v>
      </c>
      <c r="F417" s="67" t="s">
        <v>2294</v>
      </c>
      <c r="G417" s="76"/>
      <c r="H417" s="67" t="s">
        <v>423</v>
      </c>
      <c r="I417" s="67" t="s">
        <v>423</v>
      </c>
      <c r="J417" s="67" t="s">
        <v>491</v>
      </c>
      <c r="K417" s="67" t="s">
        <v>431</v>
      </c>
      <c r="L417" s="67" t="s">
        <v>440</v>
      </c>
      <c r="M417" s="67" t="s">
        <v>444</v>
      </c>
      <c r="N417" s="67" t="s">
        <v>421</v>
      </c>
      <c r="O417" s="67" t="s">
        <v>430</v>
      </c>
      <c r="P417" s="77"/>
      <c r="Q417" s="67" t="s">
        <v>2284</v>
      </c>
      <c r="R417" s="69">
        <v>7.2999999999999995E-2</v>
      </c>
      <c r="S417" s="70">
        <v>1</v>
      </c>
      <c r="T417" s="70">
        <v>1</v>
      </c>
      <c r="U417" s="70">
        <v>1</v>
      </c>
      <c r="V417" s="70">
        <v>1</v>
      </c>
      <c r="W417" s="70"/>
      <c r="X417" s="70"/>
      <c r="Y417" s="78">
        <v>39290</v>
      </c>
      <c r="Z417" s="70">
        <v>1</v>
      </c>
      <c r="AA417" s="70"/>
      <c r="AB417" s="70"/>
      <c r="AC417" s="69">
        <f t="shared" si="22"/>
        <v>7.2999999999999995E-2</v>
      </c>
      <c r="AD417" s="69"/>
      <c r="AE417" s="69"/>
      <c r="AF417" s="69"/>
      <c r="AG417" s="69"/>
      <c r="AH417" s="69">
        <f t="shared" si="21"/>
        <v>7.2999999999999995E-2</v>
      </c>
      <c r="AI417" s="64"/>
    </row>
    <row r="418" spans="1:35" ht="13.5" customHeight="1" x14ac:dyDescent="0.2">
      <c r="A418" s="74">
        <v>415</v>
      </c>
      <c r="B418" s="70" t="s">
        <v>2298</v>
      </c>
      <c r="C418" s="68" t="s">
        <v>2295</v>
      </c>
      <c r="D418" s="67" t="s">
        <v>2296</v>
      </c>
      <c r="E418" s="67" t="s">
        <v>421</v>
      </c>
      <c r="F418" s="67" t="s">
        <v>2297</v>
      </c>
      <c r="G418" s="76"/>
      <c r="H418" s="67" t="s">
        <v>423</v>
      </c>
      <c r="I418" s="67" t="s">
        <v>423</v>
      </c>
      <c r="J418" s="67" t="s">
        <v>550</v>
      </c>
      <c r="K418" s="67" t="s">
        <v>442</v>
      </c>
      <c r="L418" s="67" t="s">
        <v>439</v>
      </c>
      <c r="M418" s="67" t="s">
        <v>540</v>
      </c>
      <c r="N418" s="67" t="s">
        <v>421</v>
      </c>
      <c r="O418" s="67" t="s">
        <v>430</v>
      </c>
      <c r="P418" s="77"/>
      <c r="Q418" s="67" t="s">
        <v>1075</v>
      </c>
      <c r="R418" s="69">
        <v>7.0000000000000007E-2</v>
      </c>
      <c r="S418" s="70">
        <v>2</v>
      </c>
      <c r="T418" s="70">
        <v>1</v>
      </c>
      <c r="U418" s="70">
        <v>1</v>
      </c>
      <c r="V418" s="70">
        <v>1</v>
      </c>
      <c r="W418" s="70"/>
      <c r="X418" s="70"/>
      <c r="Y418" s="78">
        <v>39381</v>
      </c>
      <c r="Z418" s="70">
        <v>1</v>
      </c>
      <c r="AA418" s="70"/>
      <c r="AB418" s="70"/>
      <c r="AC418" s="69">
        <f t="shared" si="22"/>
        <v>7.0000000000000007E-2</v>
      </c>
      <c r="AD418" s="69"/>
      <c r="AE418" s="69"/>
      <c r="AF418" s="69"/>
      <c r="AG418" s="69"/>
      <c r="AH418" s="69">
        <f t="shared" si="21"/>
        <v>7.0000000000000007E-2</v>
      </c>
      <c r="AI418" s="64"/>
    </row>
    <row r="419" spans="1:35" ht="13.5" customHeight="1" x14ac:dyDescent="0.2">
      <c r="A419" s="74">
        <v>416</v>
      </c>
      <c r="B419" s="70" t="s">
        <v>2298</v>
      </c>
      <c r="C419" s="68" t="s">
        <v>2299</v>
      </c>
      <c r="D419" s="67" t="s">
        <v>2296</v>
      </c>
      <c r="E419" s="67" t="s">
        <v>421</v>
      </c>
      <c r="F419" s="67" t="s">
        <v>2300</v>
      </c>
      <c r="G419" s="76"/>
      <c r="H419" s="67" t="s">
        <v>423</v>
      </c>
      <c r="I419" s="67" t="s">
        <v>423</v>
      </c>
      <c r="J419" s="67" t="s">
        <v>550</v>
      </c>
      <c r="K419" s="67" t="s">
        <v>442</v>
      </c>
      <c r="L419" s="67" t="s">
        <v>438</v>
      </c>
      <c r="M419" s="67" t="s">
        <v>540</v>
      </c>
      <c r="N419" s="67" t="s">
        <v>421</v>
      </c>
      <c r="O419" s="67" t="s">
        <v>430</v>
      </c>
      <c r="P419" s="77"/>
      <c r="Q419" s="67" t="s">
        <v>1075</v>
      </c>
      <c r="R419" s="69">
        <v>7.0000000000000007E-2</v>
      </c>
      <c r="S419" s="70">
        <v>2</v>
      </c>
      <c r="T419" s="70">
        <v>1</v>
      </c>
      <c r="U419" s="70">
        <v>1</v>
      </c>
      <c r="V419" s="70">
        <v>1</v>
      </c>
      <c r="W419" s="70"/>
      <c r="X419" s="70"/>
      <c r="Y419" s="78">
        <v>39381</v>
      </c>
      <c r="Z419" s="70">
        <v>1</v>
      </c>
      <c r="AA419" s="70"/>
      <c r="AB419" s="70"/>
      <c r="AC419" s="69">
        <f t="shared" si="22"/>
        <v>7.0000000000000007E-2</v>
      </c>
      <c r="AD419" s="69"/>
      <c r="AE419" s="69"/>
      <c r="AF419" s="69"/>
      <c r="AG419" s="69"/>
      <c r="AH419" s="69">
        <f t="shared" si="21"/>
        <v>7.0000000000000007E-2</v>
      </c>
      <c r="AI419" s="64"/>
    </row>
    <row r="420" spans="1:35" ht="13.5" customHeight="1" x14ac:dyDescent="0.2">
      <c r="A420" s="74">
        <v>417</v>
      </c>
      <c r="B420" s="70" t="s">
        <v>2304</v>
      </c>
      <c r="C420" s="68" t="s">
        <v>2301</v>
      </c>
      <c r="D420" s="67" t="s">
        <v>2302</v>
      </c>
      <c r="E420" s="67" t="s">
        <v>421</v>
      </c>
      <c r="F420" s="67" t="s">
        <v>2303</v>
      </c>
      <c r="G420" s="76"/>
      <c r="H420" s="67" t="s">
        <v>423</v>
      </c>
      <c r="I420" s="67" t="s">
        <v>423</v>
      </c>
      <c r="J420" s="67" t="s">
        <v>1332</v>
      </c>
      <c r="K420" s="67" t="s">
        <v>558</v>
      </c>
      <c r="L420" s="67" t="s">
        <v>439</v>
      </c>
      <c r="M420" s="67" t="s">
        <v>540</v>
      </c>
      <c r="N420" s="67" t="s">
        <v>421</v>
      </c>
      <c r="O420" s="67" t="s">
        <v>430</v>
      </c>
      <c r="P420" s="77"/>
      <c r="Q420" s="67" t="s">
        <v>2305</v>
      </c>
      <c r="R420" s="69">
        <v>2.4E-2</v>
      </c>
      <c r="S420" s="70">
        <v>3</v>
      </c>
      <c r="T420" s="70">
        <v>1</v>
      </c>
      <c r="U420" s="70">
        <v>1</v>
      </c>
      <c r="V420" s="70">
        <v>1</v>
      </c>
      <c r="W420" s="70"/>
      <c r="X420" s="70"/>
      <c r="Y420" s="78">
        <v>39807</v>
      </c>
      <c r="Z420" s="70">
        <v>1</v>
      </c>
      <c r="AA420" s="70"/>
      <c r="AB420" s="70"/>
      <c r="AC420" s="69">
        <f t="shared" si="22"/>
        <v>2.4E-2</v>
      </c>
      <c r="AD420" s="69"/>
      <c r="AE420" s="69"/>
      <c r="AF420" s="69"/>
      <c r="AG420" s="69"/>
      <c r="AH420" s="69">
        <f t="shared" si="21"/>
        <v>2.4E-2</v>
      </c>
      <c r="AI420" s="64"/>
    </row>
    <row r="421" spans="1:35" ht="13.5" customHeight="1" x14ac:dyDescent="0.2">
      <c r="A421" s="74">
        <v>418</v>
      </c>
      <c r="B421" s="70" t="s">
        <v>2309</v>
      </c>
      <c r="C421" s="68" t="s">
        <v>2306</v>
      </c>
      <c r="D421" s="67" t="s">
        <v>2307</v>
      </c>
      <c r="E421" s="67" t="s">
        <v>421</v>
      </c>
      <c r="F421" s="67" t="s">
        <v>2308</v>
      </c>
      <c r="G421" s="76"/>
      <c r="H421" s="67" t="s">
        <v>423</v>
      </c>
      <c r="I421" s="67" t="s">
        <v>423</v>
      </c>
      <c r="J421" s="67" t="s">
        <v>2009</v>
      </c>
      <c r="K421" s="67" t="s">
        <v>424</v>
      </c>
      <c r="L421" s="67" t="s">
        <v>438</v>
      </c>
      <c r="M421" s="67" t="s">
        <v>540</v>
      </c>
      <c r="N421" s="67" t="s">
        <v>421</v>
      </c>
      <c r="O421" s="67" t="s">
        <v>430</v>
      </c>
      <c r="P421" s="77"/>
      <c r="Q421" s="67" t="s">
        <v>2310</v>
      </c>
      <c r="R421" s="69">
        <v>0.17</v>
      </c>
      <c r="S421" s="70">
        <v>5</v>
      </c>
      <c r="T421" s="70">
        <v>1</v>
      </c>
      <c r="U421" s="70">
        <v>1</v>
      </c>
      <c r="V421" s="70">
        <v>1</v>
      </c>
      <c r="W421" s="70"/>
      <c r="X421" s="70"/>
      <c r="Y421" s="78">
        <v>39294</v>
      </c>
      <c r="Z421" s="70">
        <v>1</v>
      </c>
      <c r="AA421" s="70"/>
      <c r="AB421" s="70"/>
      <c r="AC421" s="69">
        <f t="shared" si="22"/>
        <v>0.17</v>
      </c>
      <c r="AD421" s="69"/>
      <c r="AE421" s="69"/>
      <c r="AF421" s="69"/>
      <c r="AG421" s="69"/>
      <c r="AH421" s="69">
        <f t="shared" si="21"/>
        <v>0.17</v>
      </c>
      <c r="AI421" s="64"/>
    </row>
    <row r="422" spans="1:35" ht="13.5" customHeight="1" x14ac:dyDescent="0.2">
      <c r="A422" s="74">
        <v>419</v>
      </c>
      <c r="B422" s="70" t="s">
        <v>1371</v>
      </c>
      <c r="C422" s="68" t="s">
        <v>2311</v>
      </c>
      <c r="D422" s="67" t="s">
        <v>1368</v>
      </c>
      <c r="E422" s="67" t="s">
        <v>421</v>
      </c>
      <c r="F422" s="67" t="s">
        <v>2312</v>
      </c>
      <c r="G422" s="76"/>
      <c r="H422" s="67" t="s">
        <v>423</v>
      </c>
      <c r="I422" s="67" t="s">
        <v>423</v>
      </c>
      <c r="J422" s="67" t="s">
        <v>560</v>
      </c>
      <c r="K422" s="67" t="s">
        <v>456</v>
      </c>
      <c r="L422" s="67" t="s">
        <v>421</v>
      </c>
      <c r="M422" s="67" t="s">
        <v>521</v>
      </c>
      <c r="N422" s="67" t="s">
        <v>421</v>
      </c>
      <c r="O422" s="67" t="s">
        <v>430</v>
      </c>
      <c r="P422" s="77"/>
      <c r="Q422" s="67" t="s">
        <v>2313</v>
      </c>
      <c r="R422" s="69">
        <v>0.17</v>
      </c>
      <c r="S422" s="70">
        <v>2</v>
      </c>
      <c r="T422" s="70">
        <v>1</v>
      </c>
      <c r="U422" s="70">
        <v>1</v>
      </c>
      <c r="V422" s="70">
        <v>1</v>
      </c>
      <c r="W422" s="70"/>
      <c r="X422" s="70"/>
      <c r="Y422" s="78">
        <v>39428</v>
      </c>
      <c r="Z422" s="70">
        <v>1</v>
      </c>
      <c r="AA422" s="70">
        <v>1</v>
      </c>
      <c r="AB422" s="70"/>
      <c r="AC422" s="69">
        <f t="shared" si="22"/>
        <v>0.17</v>
      </c>
      <c r="AD422" s="69"/>
      <c r="AE422" s="69"/>
      <c r="AF422" s="69"/>
      <c r="AG422" s="69"/>
      <c r="AH422" s="69">
        <f t="shared" si="21"/>
        <v>0.17</v>
      </c>
      <c r="AI422" s="64"/>
    </row>
    <row r="423" spans="1:35" ht="13.5" customHeight="1" x14ac:dyDescent="0.2">
      <c r="A423" s="74">
        <v>420</v>
      </c>
      <c r="B423" s="70" t="s">
        <v>1371</v>
      </c>
      <c r="C423" s="68" t="s">
        <v>2314</v>
      </c>
      <c r="D423" s="67" t="s">
        <v>1368</v>
      </c>
      <c r="E423" s="67" t="s">
        <v>421</v>
      </c>
      <c r="F423" s="67" t="s">
        <v>2315</v>
      </c>
      <c r="G423" s="76"/>
      <c r="H423" s="67" t="s">
        <v>423</v>
      </c>
      <c r="I423" s="67" t="s">
        <v>423</v>
      </c>
      <c r="J423" s="67" t="s">
        <v>560</v>
      </c>
      <c r="K423" s="67" t="s">
        <v>456</v>
      </c>
      <c r="L423" s="67" t="s">
        <v>421</v>
      </c>
      <c r="M423" s="67" t="s">
        <v>521</v>
      </c>
      <c r="N423" s="67" t="s">
        <v>421</v>
      </c>
      <c r="O423" s="67" t="s">
        <v>430</v>
      </c>
      <c r="P423" s="77"/>
      <c r="Q423" s="67" t="s">
        <v>2316</v>
      </c>
      <c r="R423" s="69">
        <v>0.17</v>
      </c>
      <c r="S423" s="70">
        <v>4</v>
      </c>
      <c r="T423" s="70">
        <v>1</v>
      </c>
      <c r="U423" s="70">
        <v>1</v>
      </c>
      <c r="V423" s="70">
        <v>1</v>
      </c>
      <c r="W423" s="70"/>
      <c r="X423" s="70"/>
      <c r="Y423" s="78">
        <v>39428</v>
      </c>
      <c r="Z423" s="70">
        <v>1</v>
      </c>
      <c r="AA423" s="70">
        <v>1</v>
      </c>
      <c r="AB423" s="70"/>
      <c r="AC423" s="69">
        <f t="shared" si="22"/>
        <v>0.17</v>
      </c>
      <c r="AD423" s="69"/>
      <c r="AE423" s="69"/>
      <c r="AF423" s="69"/>
      <c r="AG423" s="69"/>
      <c r="AH423" s="69">
        <f t="shared" si="21"/>
        <v>0.17</v>
      </c>
      <c r="AI423" s="64"/>
    </row>
    <row r="424" spans="1:35" ht="13.5" customHeight="1" x14ac:dyDescent="0.2">
      <c r="A424" s="74">
        <v>421</v>
      </c>
      <c r="B424" s="70" t="s">
        <v>2320</v>
      </c>
      <c r="C424" s="68" t="s">
        <v>2317</v>
      </c>
      <c r="D424" s="67" t="s">
        <v>2318</v>
      </c>
      <c r="E424" s="67" t="s">
        <v>421</v>
      </c>
      <c r="F424" s="67" t="s">
        <v>2319</v>
      </c>
      <c r="G424" s="76"/>
      <c r="H424" s="67" t="s">
        <v>423</v>
      </c>
      <c r="I424" s="67" t="s">
        <v>423</v>
      </c>
      <c r="J424" s="67" t="s">
        <v>707</v>
      </c>
      <c r="K424" s="67" t="s">
        <v>442</v>
      </c>
      <c r="L424" s="67" t="s">
        <v>439</v>
      </c>
      <c r="M424" s="67" t="s">
        <v>499</v>
      </c>
      <c r="N424" s="67" t="s">
        <v>421</v>
      </c>
      <c r="O424" s="67" t="s">
        <v>430</v>
      </c>
      <c r="P424" s="77"/>
      <c r="Q424" s="67" t="s">
        <v>2321</v>
      </c>
      <c r="R424" s="69">
        <v>0.13500000000000001</v>
      </c>
      <c r="S424" s="70">
        <v>4</v>
      </c>
      <c r="T424" s="70">
        <v>1</v>
      </c>
      <c r="U424" s="70">
        <v>1</v>
      </c>
      <c r="V424" s="70">
        <v>1</v>
      </c>
      <c r="W424" s="70"/>
      <c r="X424" s="70"/>
      <c r="Y424" s="78">
        <v>39405</v>
      </c>
      <c r="Z424" s="70">
        <v>1</v>
      </c>
      <c r="AA424" s="70"/>
      <c r="AB424" s="70"/>
      <c r="AC424" s="69">
        <f t="shared" si="22"/>
        <v>0.13500000000000001</v>
      </c>
      <c r="AD424" s="69"/>
      <c r="AE424" s="69"/>
      <c r="AF424" s="69"/>
      <c r="AG424" s="69"/>
      <c r="AH424" s="69">
        <f t="shared" si="21"/>
        <v>0.13500000000000001</v>
      </c>
      <c r="AI424" s="64"/>
    </row>
    <row r="425" spans="1:35" ht="13.5" customHeight="1" x14ac:dyDescent="0.2">
      <c r="A425" s="74">
        <v>422</v>
      </c>
      <c r="B425" s="70" t="s">
        <v>2320</v>
      </c>
      <c r="C425" s="68" t="s">
        <v>2322</v>
      </c>
      <c r="D425" s="67" t="s">
        <v>2318</v>
      </c>
      <c r="E425" s="67" t="s">
        <v>421</v>
      </c>
      <c r="F425" s="67" t="s">
        <v>2323</v>
      </c>
      <c r="G425" s="76"/>
      <c r="H425" s="67" t="s">
        <v>423</v>
      </c>
      <c r="I425" s="67" t="s">
        <v>423</v>
      </c>
      <c r="J425" s="67" t="s">
        <v>707</v>
      </c>
      <c r="K425" s="67" t="s">
        <v>561</v>
      </c>
      <c r="L425" s="67" t="s">
        <v>425</v>
      </c>
      <c r="M425" s="67" t="s">
        <v>499</v>
      </c>
      <c r="N425" s="67" t="s">
        <v>421</v>
      </c>
      <c r="O425" s="67" t="s">
        <v>430</v>
      </c>
      <c r="P425" s="77"/>
      <c r="Q425" s="67" t="s">
        <v>2324</v>
      </c>
      <c r="R425" s="69">
        <v>8.5000000000000006E-2</v>
      </c>
      <c r="S425" s="70">
        <v>4</v>
      </c>
      <c r="T425" s="70">
        <v>1</v>
      </c>
      <c r="U425" s="70">
        <v>1</v>
      </c>
      <c r="V425" s="70">
        <v>1</v>
      </c>
      <c r="W425" s="70"/>
      <c r="X425" s="70"/>
      <c r="Y425" s="78">
        <v>39405</v>
      </c>
      <c r="Z425" s="70">
        <v>1</v>
      </c>
      <c r="AA425" s="70"/>
      <c r="AB425" s="70"/>
      <c r="AC425" s="69">
        <f t="shared" si="22"/>
        <v>8.5000000000000006E-2</v>
      </c>
      <c r="AD425" s="69"/>
      <c r="AE425" s="69"/>
      <c r="AF425" s="69"/>
      <c r="AG425" s="69">
        <f>R425</f>
        <v>8.5000000000000006E-2</v>
      </c>
      <c r="AH425" s="69"/>
      <c r="AI425" s="64"/>
    </row>
    <row r="426" spans="1:35" ht="13.5" customHeight="1" x14ac:dyDescent="0.2">
      <c r="A426" s="74">
        <v>423</v>
      </c>
      <c r="B426" s="70" t="s">
        <v>2328</v>
      </c>
      <c r="C426" s="68" t="s">
        <v>2325</v>
      </c>
      <c r="D426" s="67" t="s">
        <v>2326</v>
      </c>
      <c r="E426" s="67" t="s">
        <v>421</v>
      </c>
      <c r="F426" s="67" t="s">
        <v>2327</v>
      </c>
      <c r="G426" s="76"/>
      <c r="H426" s="67" t="s">
        <v>423</v>
      </c>
      <c r="I426" s="67" t="s">
        <v>423</v>
      </c>
      <c r="J426" s="67" t="s">
        <v>707</v>
      </c>
      <c r="K426" s="67" t="s">
        <v>432</v>
      </c>
      <c r="L426" s="67" t="s">
        <v>439</v>
      </c>
      <c r="M426" s="67" t="s">
        <v>499</v>
      </c>
      <c r="N426" s="67" t="s">
        <v>421</v>
      </c>
      <c r="O426" s="67" t="s">
        <v>430</v>
      </c>
      <c r="P426" s="77"/>
      <c r="Q426" s="67" t="s">
        <v>643</v>
      </c>
      <c r="R426" s="69">
        <v>0.05</v>
      </c>
      <c r="S426" s="70">
        <v>0</v>
      </c>
      <c r="T426" s="70">
        <v>1</v>
      </c>
      <c r="U426" s="70">
        <v>1</v>
      </c>
      <c r="V426" s="70">
        <v>1</v>
      </c>
      <c r="W426" s="70"/>
      <c r="X426" s="70"/>
      <c r="Y426" s="78">
        <v>39349</v>
      </c>
      <c r="Z426" s="70">
        <v>1</v>
      </c>
      <c r="AA426" s="70"/>
      <c r="AB426" s="70"/>
      <c r="AC426" s="69">
        <f t="shared" si="22"/>
        <v>0.05</v>
      </c>
      <c r="AD426" s="69"/>
      <c r="AE426" s="69"/>
      <c r="AF426" s="69"/>
      <c r="AG426" s="69"/>
      <c r="AH426" s="69">
        <f t="shared" ref="AH426:AH457" si="23">R426</f>
        <v>0.05</v>
      </c>
      <c r="AI426" s="64"/>
    </row>
    <row r="427" spans="1:35" ht="13.5" customHeight="1" x14ac:dyDescent="0.2">
      <c r="A427" s="74">
        <v>424</v>
      </c>
      <c r="B427" s="70" t="s">
        <v>2332</v>
      </c>
      <c r="C427" s="68" t="s">
        <v>2329</v>
      </c>
      <c r="D427" s="67" t="s">
        <v>2330</v>
      </c>
      <c r="E427" s="67" t="s">
        <v>421</v>
      </c>
      <c r="F427" s="67" t="s">
        <v>2331</v>
      </c>
      <c r="G427" s="76"/>
      <c r="H427" s="67" t="s">
        <v>423</v>
      </c>
      <c r="I427" s="67" t="s">
        <v>423</v>
      </c>
      <c r="J427" s="67" t="s">
        <v>707</v>
      </c>
      <c r="K427" s="67" t="s">
        <v>432</v>
      </c>
      <c r="L427" s="67" t="s">
        <v>440</v>
      </c>
      <c r="M427" s="67" t="s">
        <v>499</v>
      </c>
      <c r="N427" s="67" t="s">
        <v>421</v>
      </c>
      <c r="O427" s="67" t="s">
        <v>430</v>
      </c>
      <c r="P427" s="77"/>
      <c r="Q427" s="67" t="s">
        <v>1934</v>
      </c>
      <c r="R427" s="69">
        <v>0.08</v>
      </c>
      <c r="S427" s="70">
        <v>2</v>
      </c>
      <c r="T427" s="70">
        <v>1</v>
      </c>
      <c r="U427" s="70">
        <v>1</v>
      </c>
      <c r="V427" s="70">
        <v>1</v>
      </c>
      <c r="W427" s="70"/>
      <c r="X427" s="70"/>
      <c r="Y427" s="78">
        <v>39349</v>
      </c>
      <c r="Z427" s="70">
        <v>1</v>
      </c>
      <c r="AA427" s="70"/>
      <c r="AB427" s="70"/>
      <c r="AC427" s="69">
        <f t="shared" si="22"/>
        <v>0.08</v>
      </c>
      <c r="AD427" s="69"/>
      <c r="AE427" s="69"/>
      <c r="AF427" s="69"/>
      <c r="AG427" s="69"/>
      <c r="AH427" s="69">
        <f t="shared" si="23"/>
        <v>0.08</v>
      </c>
      <c r="AI427" s="64"/>
    </row>
    <row r="428" spans="1:35" ht="13.5" customHeight="1" x14ac:dyDescent="0.2">
      <c r="A428" s="74">
        <v>425</v>
      </c>
      <c r="B428" s="70" t="s">
        <v>2332</v>
      </c>
      <c r="C428" s="68" t="s">
        <v>2333</v>
      </c>
      <c r="D428" s="67" t="s">
        <v>2330</v>
      </c>
      <c r="E428" s="67" t="s">
        <v>421</v>
      </c>
      <c r="F428" s="67" t="s">
        <v>2334</v>
      </c>
      <c r="G428" s="76"/>
      <c r="H428" s="67" t="s">
        <v>423</v>
      </c>
      <c r="I428" s="67" t="s">
        <v>423</v>
      </c>
      <c r="J428" s="67" t="s">
        <v>707</v>
      </c>
      <c r="K428" s="67" t="s">
        <v>441</v>
      </c>
      <c r="L428" s="67" t="s">
        <v>425</v>
      </c>
      <c r="M428" s="67" t="s">
        <v>499</v>
      </c>
      <c r="N428" s="67" t="s">
        <v>421</v>
      </c>
      <c r="O428" s="67" t="s">
        <v>430</v>
      </c>
      <c r="P428" s="77"/>
      <c r="Q428" s="67" t="s">
        <v>1934</v>
      </c>
      <c r="R428" s="69">
        <v>0.08</v>
      </c>
      <c r="S428" s="70">
        <v>2</v>
      </c>
      <c r="T428" s="70">
        <v>1</v>
      </c>
      <c r="U428" s="70">
        <v>1</v>
      </c>
      <c r="V428" s="70">
        <v>1</v>
      </c>
      <c r="W428" s="70"/>
      <c r="X428" s="70"/>
      <c r="Y428" s="78">
        <v>39349</v>
      </c>
      <c r="Z428" s="70">
        <v>1</v>
      </c>
      <c r="AA428" s="70"/>
      <c r="AB428" s="70"/>
      <c r="AC428" s="69">
        <f t="shared" si="22"/>
        <v>0.08</v>
      </c>
      <c r="AD428" s="69"/>
      <c r="AE428" s="69"/>
      <c r="AF428" s="69"/>
      <c r="AG428" s="69"/>
      <c r="AH428" s="69">
        <f t="shared" si="23"/>
        <v>0.08</v>
      </c>
      <c r="AI428" s="64"/>
    </row>
    <row r="429" spans="1:35" ht="13.5" customHeight="1" x14ac:dyDescent="0.2">
      <c r="A429" s="74">
        <v>426</v>
      </c>
      <c r="B429" s="70" t="s">
        <v>2332</v>
      </c>
      <c r="C429" s="68" t="s">
        <v>2335</v>
      </c>
      <c r="D429" s="67" t="s">
        <v>2330</v>
      </c>
      <c r="E429" s="67" t="s">
        <v>421</v>
      </c>
      <c r="F429" s="67" t="s">
        <v>2336</v>
      </c>
      <c r="G429" s="76"/>
      <c r="H429" s="67" t="s">
        <v>423</v>
      </c>
      <c r="I429" s="67" t="s">
        <v>423</v>
      </c>
      <c r="J429" s="67" t="s">
        <v>707</v>
      </c>
      <c r="K429" s="67" t="s">
        <v>441</v>
      </c>
      <c r="L429" s="67" t="s">
        <v>425</v>
      </c>
      <c r="M429" s="67" t="s">
        <v>499</v>
      </c>
      <c r="N429" s="67" t="s">
        <v>421</v>
      </c>
      <c r="O429" s="67" t="s">
        <v>430</v>
      </c>
      <c r="P429" s="77"/>
      <c r="Q429" s="67" t="s">
        <v>2337</v>
      </c>
      <c r="R429" s="69">
        <v>0.08</v>
      </c>
      <c r="S429" s="70">
        <v>3</v>
      </c>
      <c r="T429" s="70">
        <v>1</v>
      </c>
      <c r="U429" s="70">
        <v>1</v>
      </c>
      <c r="V429" s="70">
        <v>1</v>
      </c>
      <c r="W429" s="70"/>
      <c r="X429" s="70"/>
      <c r="Y429" s="78">
        <v>39349</v>
      </c>
      <c r="Z429" s="70">
        <v>1</v>
      </c>
      <c r="AA429" s="70"/>
      <c r="AB429" s="70"/>
      <c r="AC429" s="69">
        <f t="shared" si="22"/>
        <v>0.08</v>
      </c>
      <c r="AD429" s="69"/>
      <c r="AE429" s="69"/>
      <c r="AF429" s="69"/>
      <c r="AG429" s="69"/>
      <c r="AH429" s="69">
        <f t="shared" si="23"/>
        <v>0.08</v>
      </c>
      <c r="AI429" s="64"/>
    </row>
    <row r="430" spans="1:35" ht="13.5" customHeight="1" x14ac:dyDescent="0.2">
      <c r="A430" s="74">
        <v>427</v>
      </c>
      <c r="B430" s="70" t="s">
        <v>2332</v>
      </c>
      <c r="C430" s="68" t="s">
        <v>2338</v>
      </c>
      <c r="D430" s="67" t="s">
        <v>2330</v>
      </c>
      <c r="E430" s="67" t="s">
        <v>421</v>
      </c>
      <c r="F430" s="67" t="s">
        <v>2339</v>
      </c>
      <c r="G430" s="76"/>
      <c r="H430" s="67" t="s">
        <v>423</v>
      </c>
      <c r="I430" s="67" t="s">
        <v>423</v>
      </c>
      <c r="J430" s="67" t="s">
        <v>707</v>
      </c>
      <c r="K430" s="67" t="s">
        <v>432</v>
      </c>
      <c r="L430" s="67" t="s">
        <v>440</v>
      </c>
      <c r="M430" s="67" t="s">
        <v>499</v>
      </c>
      <c r="N430" s="67" t="s">
        <v>421</v>
      </c>
      <c r="O430" s="67" t="s">
        <v>430</v>
      </c>
      <c r="P430" s="77"/>
      <c r="Q430" s="67" t="s">
        <v>2337</v>
      </c>
      <c r="R430" s="69">
        <v>0.08</v>
      </c>
      <c r="S430" s="70">
        <v>3</v>
      </c>
      <c r="T430" s="70">
        <v>1</v>
      </c>
      <c r="U430" s="70">
        <v>1</v>
      </c>
      <c r="V430" s="70">
        <v>1</v>
      </c>
      <c r="W430" s="70"/>
      <c r="X430" s="70"/>
      <c r="Y430" s="78">
        <v>39349</v>
      </c>
      <c r="Z430" s="70">
        <v>1</v>
      </c>
      <c r="AA430" s="70"/>
      <c r="AB430" s="70"/>
      <c r="AC430" s="69">
        <f t="shared" si="22"/>
        <v>0.08</v>
      </c>
      <c r="AD430" s="69"/>
      <c r="AE430" s="69"/>
      <c r="AF430" s="69"/>
      <c r="AG430" s="69"/>
      <c r="AH430" s="69">
        <f t="shared" si="23"/>
        <v>0.08</v>
      </c>
      <c r="AI430" s="64"/>
    </row>
    <row r="431" spans="1:35" ht="13.5" customHeight="1" x14ac:dyDescent="0.2">
      <c r="A431" s="74">
        <v>428</v>
      </c>
      <c r="B431" s="70" t="s">
        <v>2342</v>
      </c>
      <c r="C431" s="68" t="s">
        <v>2340</v>
      </c>
      <c r="D431" s="67" t="s">
        <v>421</v>
      </c>
      <c r="E431" s="67" t="s">
        <v>421</v>
      </c>
      <c r="F431" s="67" t="s">
        <v>2341</v>
      </c>
      <c r="G431" s="76"/>
      <c r="H431" s="67" t="s">
        <v>423</v>
      </c>
      <c r="I431" s="67" t="s">
        <v>423</v>
      </c>
      <c r="J431" s="67" t="s">
        <v>500</v>
      </c>
      <c r="K431" s="67" t="s">
        <v>436</v>
      </c>
      <c r="L431" s="67" t="s">
        <v>425</v>
      </c>
      <c r="M431" s="67" t="s">
        <v>427</v>
      </c>
      <c r="N431" s="67" t="s">
        <v>421</v>
      </c>
      <c r="O431" s="67" t="s">
        <v>430</v>
      </c>
      <c r="P431" s="77"/>
      <c r="Q431" s="67" t="s">
        <v>2343</v>
      </c>
      <c r="R431" s="69">
        <v>0.16</v>
      </c>
      <c r="S431" s="70">
        <v>2</v>
      </c>
      <c r="T431" s="70">
        <v>1</v>
      </c>
      <c r="U431" s="70">
        <v>1</v>
      </c>
      <c r="V431" s="70">
        <v>1</v>
      </c>
      <c r="W431" s="70">
        <v>1</v>
      </c>
      <c r="X431" s="70">
        <v>1</v>
      </c>
      <c r="Y431" s="78">
        <v>23012</v>
      </c>
      <c r="Z431" s="70">
        <v>1</v>
      </c>
      <c r="AA431" s="70">
        <v>1</v>
      </c>
      <c r="AB431" s="70"/>
      <c r="AC431" s="69">
        <f t="shared" si="22"/>
        <v>0.16</v>
      </c>
      <c r="AD431" s="69"/>
      <c r="AE431" s="69"/>
      <c r="AF431" s="69"/>
      <c r="AG431" s="69"/>
      <c r="AH431" s="69">
        <f t="shared" si="23"/>
        <v>0.16</v>
      </c>
      <c r="AI431" s="64"/>
    </row>
    <row r="432" spans="1:35" ht="13.5" customHeight="1" x14ac:dyDescent="0.2">
      <c r="A432" s="74">
        <v>429</v>
      </c>
      <c r="B432" s="70" t="s">
        <v>2347</v>
      </c>
      <c r="C432" s="68" t="s">
        <v>2344</v>
      </c>
      <c r="D432" s="67" t="s">
        <v>2345</v>
      </c>
      <c r="E432" s="67" t="s">
        <v>421</v>
      </c>
      <c r="F432" s="67" t="s">
        <v>2346</v>
      </c>
      <c r="G432" s="76"/>
      <c r="H432" s="67" t="s">
        <v>423</v>
      </c>
      <c r="I432" s="67" t="s">
        <v>423</v>
      </c>
      <c r="J432" s="67" t="s">
        <v>500</v>
      </c>
      <c r="K432" s="67" t="s">
        <v>433</v>
      </c>
      <c r="L432" s="67" t="s">
        <v>425</v>
      </c>
      <c r="M432" s="67" t="s">
        <v>427</v>
      </c>
      <c r="N432" s="67" t="s">
        <v>421</v>
      </c>
      <c r="O432" s="67" t="s">
        <v>430</v>
      </c>
      <c r="P432" s="77"/>
      <c r="Q432" s="67" t="s">
        <v>1238</v>
      </c>
      <c r="R432" s="69">
        <v>0.2</v>
      </c>
      <c r="S432" s="70">
        <v>2</v>
      </c>
      <c r="T432" s="70">
        <v>1</v>
      </c>
      <c r="U432" s="70">
        <v>1</v>
      </c>
      <c r="V432" s="70">
        <v>1</v>
      </c>
      <c r="W432" s="70"/>
      <c r="X432" s="70"/>
      <c r="Y432" s="78">
        <v>39377</v>
      </c>
      <c r="Z432" s="70">
        <v>1</v>
      </c>
      <c r="AA432" s="70"/>
      <c r="AB432" s="70"/>
      <c r="AC432" s="69">
        <f t="shared" si="22"/>
        <v>0.2</v>
      </c>
      <c r="AD432" s="69"/>
      <c r="AE432" s="69"/>
      <c r="AF432" s="69"/>
      <c r="AG432" s="69"/>
      <c r="AH432" s="69">
        <f t="shared" si="23"/>
        <v>0.2</v>
      </c>
      <c r="AI432" s="64"/>
    </row>
    <row r="433" spans="1:35" ht="13.5" customHeight="1" x14ac:dyDescent="0.2">
      <c r="A433" s="74">
        <v>430</v>
      </c>
      <c r="B433" s="70" t="s">
        <v>2350</v>
      </c>
      <c r="C433" s="68" t="s">
        <v>2348</v>
      </c>
      <c r="D433" s="67" t="s">
        <v>1955</v>
      </c>
      <c r="E433" s="67" t="s">
        <v>421</v>
      </c>
      <c r="F433" s="67" t="s">
        <v>2349</v>
      </c>
      <c r="G433" s="76"/>
      <c r="H433" s="67" t="s">
        <v>423</v>
      </c>
      <c r="I433" s="67" t="s">
        <v>423</v>
      </c>
      <c r="J433" s="67" t="s">
        <v>580</v>
      </c>
      <c r="K433" s="67" t="s">
        <v>433</v>
      </c>
      <c r="L433" s="67" t="s">
        <v>439</v>
      </c>
      <c r="M433" s="67" t="s">
        <v>503</v>
      </c>
      <c r="N433" s="67" t="s">
        <v>421</v>
      </c>
      <c r="O433" s="67" t="s">
        <v>426</v>
      </c>
      <c r="P433" s="77"/>
      <c r="Q433" s="67" t="s">
        <v>2351</v>
      </c>
      <c r="R433" s="69">
        <v>0.2</v>
      </c>
      <c r="S433" s="70">
        <v>3</v>
      </c>
      <c r="T433" s="70">
        <v>1</v>
      </c>
      <c r="U433" s="70">
        <v>1</v>
      </c>
      <c r="V433" s="70">
        <v>1</v>
      </c>
      <c r="W433" s="70"/>
      <c r="X433" s="70"/>
      <c r="Y433" s="78">
        <v>39296</v>
      </c>
      <c r="Z433" s="70">
        <v>1</v>
      </c>
      <c r="AA433" s="70">
        <v>1</v>
      </c>
      <c r="AB433" s="70"/>
      <c r="AC433" s="69">
        <f t="shared" si="22"/>
        <v>0.2</v>
      </c>
      <c r="AD433" s="69"/>
      <c r="AE433" s="69"/>
      <c r="AF433" s="69"/>
      <c r="AG433" s="69"/>
      <c r="AH433" s="69">
        <f t="shared" si="23"/>
        <v>0.2</v>
      </c>
      <c r="AI433" s="64"/>
    </row>
    <row r="434" spans="1:35" ht="13.5" customHeight="1" x14ac:dyDescent="0.2">
      <c r="A434" s="74">
        <v>431</v>
      </c>
      <c r="B434" s="70" t="s">
        <v>1957</v>
      </c>
      <c r="C434" s="68" t="s">
        <v>2352</v>
      </c>
      <c r="D434" s="67" t="s">
        <v>2353</v>
      </c>
      <c r="E434" s="67" t="s">
        <v>421</v>
      </c>
      <c r="F434" s="67" t="s">
        <v>2354</v>
      </c>
      <c r="G434" s="76"/>
      <c r="H434" s="67" t="s">
        <v>423</v>
      </c>
      <c r="I434" s="67" t="s">
        <v>423</v>
      </c>
      <c r="J434" s="67" t="s">
        <v>580</v>
      </c>
      <c r="K434" s="67" t="s">
        <v>441</v>
      </c>
      <c r="L434" s="67" t="s">
        <v>439</v>
      </c>
      <c r="M434" s="67" t="s">
        <v>503</v>
      </c>
      <c r="N434" s="67" t="s">
        <v>421</v>
      </c>
      <c r="O434" s="67" t="s">
        <v>426</v>
      </c>
      <c r="P434" s="77"/>
      <c r="Q434" s="67" t="s">
        <v>2351</v>
      </c>
      <c r="R434" s="69">
        <v>0.2</v>
      </c>
      <c r="S434" s="70">
        <v>3</v>
      </c>
      <c r="T434" s="70">
        <v>1</v>
      </c>
      <c r="U434" s="70">
        <v>1</v>
      </c>
      <c r="V434" s="70">
        <v>1</v>
      </c>
      <c r="W434" s="70"/>
      <c r="X434" s="70"/>
      <c r="Y434" s="78">
        <v>39296</v>
      </c>
      <c r="Z434" s="70">
        <v>1</v>
      </c>
      <c r="AA434" s="70">
        <v>1</v>
      </c>
      <c r="AB434" s="70"/>
      <c r="AC434" s="69">
        <f t="shared" si="22"/>
        <v>0.2</v>
      </c>
      <c r="AD434" s="69"/>
      <c r="AE434" s="69"/>
      <c r="AF434" s="69"/>
      <c r="AG434" s="69"/>
      <c r="AH434" s="69">
        <f t="shared" si="23"/>
        <v>0.2</v>
      </c>
      <c r="AI434" s="64"/>
    </row>
    <row r="435" spans="1:35" ht="13.5" customHeight="1" x14ac:dyDescent="0.2">
      <c r="A435" s="74">
        <v>432</v>
      </c>
      <c r="B435" s="70" t="s">
        <v>1957</v>
      </c>
      <c r="C435" s="68" t="s">
        <v>2355</v>
      </c>
      <c r="D435" s="67" t="s">
        <v>2356</v>
      </c>
      <c r="E435" s="67" t="s">
        <v>421</v>
      </c>
      <c r="F435" s="67" t="s">
        <v>2357</v>
      </c>
      <c r="G435" s="76"/>
      <c r="H435" s="67" t="s">
        <v>423</v>
      </c>
      <c r="I435" s="67" t="s">
        <v>423</v>
      </c>
      <c r="J435" s="67" t="s">
        <v>580</v>
      </c>
      <c r="K435" s="67" t="s">
        <v>441</v>
      </c>
      <c r="L435" s="67" t="s">
        <v>438</v>
      </c>
      <c r="M435" s="67" t="s">
        <v>503</v>
      </c>
      <c r="N435" s="67" t="s">
        <v>421</v>
      </c>
      <c r="O435" s="67" t="s">
        <v>426</v>
      </c>
      <c r="P435" s="77"/>
      <c r="Q435" s="67" t="s">
        <v>2358</v>
      </c>
      <c r="R435" s="69">
        <v>0.2</v>
      </c>
      <c r="S435" s="70">
        <v>3</v>
      </c>
      <c r="T435" s="70">
        <v>1</v>
      </c>
      <c r="U435" s="70">
        <v>1</v>
      </c>
      <c r="V435" s="70">
        <v>1</v>
      </c>
      <c r="W435" s="70"/>
      <c r="X435" s="70"/>
      <c r="Y435" s="78">
        <v>39296</v>
      </c>
      <c r="Z435" s="70">
        <v>1</v>
      </c>
      <c r="AA435" s="70">
        <v>1</v>
      </c>
      <c r="AB435" s="70"/>
      <c r="AC435" s="69">
        <f t="shared" si="22"/>
        <v>0.2</v>
      </c>
      <c r="AD435" s="69"/>
      <c r="AE435" s="69"/>
      <c r="AF435" s="69"/>
      <c r="AG435" s="69"/>
      <c r="AH435" s="69">
        <f t="shared" si="23"/>
        <v>0.2</v>
      </c>
      <c r="AI435" s="64"/>
    </row>
    <row r="436" spans="1:35" ht="13.5" customHeight="1" x14ac:dyDescent="0.2">
      <c r="A436" s="74">
        <v>433</v>
      </c>
      <c r="B436" s="70" t="s">
        <v>2362</v>
      </c>
      <c r="C436" s="68" t="s">
        <v>2359</v>
      </c>
      <c r="D436" s="67" t="s">
        <v>2360</v>
      </c>
      <c r="E436" s="67" t="s">
        <v>421</v>
      </c>
      <c r="F436" s="67" t="s">
        <v>2361</v>
      </c>
      <c r="G436" s="76"/>
      <c r="H436" s="67" t="s">
        <v>423</v>
      </c>
      <c r="I436" s="67" t="s">
        <v>423</v>
      </c>
      <c r="J436" s="67" t="s">
        <v>580</v>
      </c>
      <c r="K436" s="67" t="s">
        <v>433</v>
      </c>
      <c r="L436" s="67" t="s">
        <v>440</v>
      </c>
      <c r="M436" s="67" t="s">
        <v>503</v>
      </c>
      <c r="N436" s="67" t="s">
        <v>421</v>
      </c>
      <c r="O436" s="67" t="s">
        <v>426</v>
      </c>
      <c r="P436" s="77"/>
      <c r="Q436" s="67" t="s">
        <v>2363</v>
      </c>
      <c r="R436" s="69">
        <v>4.2999999999999997E-2</v>
      </c>
      <c r="S436" s="70">
        <v>3</v>
      </c>
      <c r="T436" s="70">
        <v>1</v>
      </c>
      <c r="U436" s="70">
        <v>1</v>
      </c>
      <c r="V436" s="70">
        <v>1</v>
      </c>
      <c r="W436" s="70"/>
      <c r="X436" s="70"/>
      <c r="Y436" s="78">
        <v>39296</v>
      </c>
      <c r="Z436" s="70">
        <v>1</v>
      </c>
      <c r="AA436" s="70"/>
      <c r="AB436" s="70"/>
      <c r="AC436" s="69">
        <f t="shared" si="22"/>
        <v>4.2999999999999997E-2</v>
      </c>
      <c r="AD436" s="69"/>
      <c r="AE436" s="69"/>
      <c r="AF436" s="69"/>
      <c r="AG436" s="69"/>
      <c r="AH436" s="69">
        <f t="shared" si="23"/>
        <v>4.2999999999999997E-2</v>
      </c>
      <c r="AI436" s="64"/>
    </row>
    <row r="437" spans="1:35" ht="13.5" customHeight="1" x14ac:dyDescent="0.2">
      <c r="A437" s="74">
        <v>434</v>
      </c>
      <c r="B437" s="70" t="s">
        <v>2362</v>
      </c>
      <c r="C437" s="68" t="s">
        <v>2364</v>
      </c>
      <c r="D437" s="67" t="s">
        <v>2360</v>
      </c>
      <c r="E437" s="67" t="s">
        <v>421</v>
      </c>
      <c r="F437" s="67" t="s">
        <v>2365</v>
      </c>
      <c r="G437" s="76"/>
      <c r="H437" s="67" t="s">
        <v>423</v>
      </c>
      <c r="I437" s="67" t="s">
        <v>423</v>
      </c>
      <c r="J437" s="67" t="s">
        <v>580</v>
      </c>
      <c r="K437" s="67" t="s">
        <v>433</v>
      </c>
      <c r="L437" s="67" t="s">
        <v>440</v>
      </c>
      <c r="M437" s="67" t="s">
        <v>503</v>
      </c>
      <c r="N437" s="67" t="s">
        <v>421</v>
      </c>
      <c r="O437" s="67" t="s">
        <v>426</v>
      </c>
      <c r="P437" s="77"/>
      <c r="Q437" s="67" t="s">
        <v>2363</v>
      </c>
      <c r="R437" s="69">
        <v>4.2999999999999997E-2</v>
      </c>
      <c r="S437" s="70">
        <v>2</v>
      </c>
      <c r="T437" s="70">
        <v>1</v>
      </c>
      <c r="U437" s="70">
        <v>1</v>
      </c>
      <c r="V437" s="70">
        <v>1</v>
      </c>
      <c r="W437" s="70"/>
      <c r="X437" s="70"/>
      <c r="Y437" s="78">
        <v>39296</v>
      </c>
      <c r="Z437" s="70">
        <v>1</v>
      </c>
      <c r="AA437" s="70"/>
      <c r="AB437" s="70"/>
      <c r="AC437" s="69">
        <f t="shared" si="22"/>
        <v>4.2999999999999997E-2</v>
      </c>
      <c r="AD437" s="69"/>
      <c r="AE437" s="69"/>
      <c r="AF437" s="69"/>
      <c r="AG437" s="69"/>
      <c r="AH437" s="69">
        <f t="shared" si="23"/>
        <v>4.2999999999999997E-2</v>
      </c>
      <c r="AI437" s="64"/>
    </row>
    <row r="438" spans="1:35" ht="13.5" customHeight="1" x14ac:dyDescent="0.2">
      <c r="A438" s="74">
        <v>435</v>
      </c>
      <c r="B438" s="70" t="s">
        <v>2369</v>
      </c>
      <c r="C438" s="68" t="s">
        <v>2366</v>
      </c>
      <c r="D438" s="67" t="s">
        <v>2367</v>
      </c>
      <c r="E438" s="67" t="s">
        <v>421</v>
      </c>
      <c r="F438" s="67" t="s">
        <v>2368</v>
      </c>
      <c r="G438" s="76"/>
      <c r="H438" s="67" t="s">
        <v>423</v>
      </c>
      <c r="I438" s="67" t="s">
        <v>423</v>
      </c>
      <c r="J438" s="67" t="s">
        <v>580</v>
      </c>
      <c r="K438" s="67" t="s">
        <v>436</v>
      </c>
      <c r="L438" s="67" t="s">
        <v>440</v>
      </c>
      <c r="M438" s="67" t="s">
        <v>503</v>
      </c>
      <c r="N438" s="67" t="s">
        <v>421</v>
      </c>
      <c r="O438" s="67" t="s">
        <v>426</v>
      </c>
      <c r="P438" s="77"/>
      <c r="Q438" s="67" t="s">
        <v>2370</v>
      </c>
      <c r="R438" s="69">
        <v>4.7E-2</v>
      </c>
      <c r="S438" s="70">
        <v>2</v>
      </c>
      <c r="T438" s="70">
        <v>1</v>
      </c>
      <c r="U438" s="70">
        <v>1</v>
      </c>
      <c r="V438" s="70">
        <v>1</v>
      </c>
      <c r="W438" s="70"/>
      <c r="X438" s="70"/>
      <c r="Y438" s="78">
        <v>39296</v>
      </c>
      <c r="Z438" s="70">
        <v>1</v>
      </c>
      <c r="AA438" s="70"/>
      <c r="AB438" s="70"/>
      <c r="AC438" s="69">
        <f t="shared" si="22"/>
        <v>4.7E-2</v>
      </c>
      <c r="AD438" s="69"/>
      <c r="AE438" s="69"/>
      <c r="AF438" s="69"/>
      <c r="AG438" s="69"/>
      <c r="AH438" s="69">
        <f t="shared" si="23"/>
        <v>4.7E-2</v>
      </c>
      <c r="AI438" s="64"/>
    </row>
    <row r="439" spans="1:35" ht="13.5" customHeight="1" x14ac:dyDescent="0.2">
      <c r="A439" s="74">
        <v>436</v>
      </c>
      <c r="B439" s="70" t="s">
        <v>2369</v>
      </c>
      <c r="C439" s="68" t="s">
        <v>2371</v>
      </c>
      <c r="D439" s="67" t="s">
        <v>2367</v>
      </c>
      <c r="E439" s="67" t="s">
        <v>421</v>
      </c>
      <c r="F439" s="67" t="s">
        <v>2372</v>
      </c>
      <c r="G439" s="76"/>
      <c r="H439" s="67" t="s">
        <v>423</v>
      </c>
      <c r="I439" s="67" t="s">
        <v>423</v>
      </c>
      <c r="J439" s="67" t="s">
        <v>580</v>
      </c>
      <c r="K439" s="67" t="s">
        <v>436</v>
      </c>
      <c r="L439" s="67" t="s">
        <v>440</v>
      </c>
      <c r="M439" s="67" t="s">
        <v>503</v>
      </c>
      <c r="N439" s="67" t="s">
        <v>421</v>
      </c>
      <c r="O439" s="67" t="s">
        <v>426</v>
      </c>
      <c r="P439" s="77"/>
      <c r="Q439" s="67" t="s">
        <v>2370</v>
      </c>
      <c r="R439" s="69">
        <v>4.7E-2</v>
      </c>
      <c r="S439" s="70">
        <v>2</v>
      </c>
      <c r="T439" s="70">
        <v>1</v>
      </c>
      <c r="U439" s="70">
        <v>1</v>
      </c>
      <c r="V439" s="70">
        <v>1</v>
      </c>
      <c r="W439" s="70"/>
      <c r="X439" s="70"/>
      <c r="Y439" s="78">
        <v>39296</v>
      </c>
      <c r="Z439" s="70">
        <v>1</v>
      </c>
      <c r="AA439" s="70"/>
      <c r="AB439" s="70"/>
      <c r="AC439" s="69">
        <f t="shared" si="22"/>
        <v>4.7E-2</v>
      </c>
      <c r="AD439" s="69"/>
      <c r="AE439" s="69"/>
      <c r="AF439" s="69"/>
      <c r="AG439" s="69"/>
      <c r="AH439" s="69">
        <f t="shared" si="23"/>
        <v>4.7E-2</v>
      </c>
      <c r="AI439" s="64"/>
    </row>
    <row r="440" spans="1:35" ht="13.5" customHeight="1" x14ac:dyDescent="0.2">
      <c r="A440" s="74">
        <v>437</v>
      </c>
      <c r="B440" s="70" t="s">
        <v>2376</v>
      </c>
      <c r="C440" s="68" t="s">
        <v>2373</v>
      </c>
      <c r="D440" s="67" t="s">
        <v>2374</v>
      </c>
      <c r="E440" s="67" t="s">
        <v>421</v>
      </c>
      <c r="F440" s="67" t="s">
        <v>2375</v>
      </c>
      <c r="G440" s="76"/>
      <c r="H440" s="67" t="s">
        <v>423</v>
      </c>
      <c r="I440" s="67" t="s">
        <v>423</v>
      </c>
      <c r="J440" s="67" t="s">
        <v>580</v>
      </c>
      <c r="K440" s="67" t="s">
        <v>436</v>
      </c>
      <c r="L440" s="67" t="s">
        <v>439</v>
      </c>
      <c r="M440" s="67" t="s">
        <v>503</v>
      </c>
      <c r="N440" s="67" t="s">
        <v>421</v>
      </c>
      <c r="O440" s="67" t="s">
        <v>426</v>
      </c>
      <c r="P440" s="77"/>
      <c r="Q440" s="67" t="s">
        <v>686</v>
      </c>
      <c r="R440" s="69">
        <v>0.18</v>
      </c>
      <c r="S440" s="70">
        <v>2</v>
      </c>
      <c r="T440" s="70">
        <v>1</v>
      </c>
      <c r="U440" s="70">
        <v>1</v>
      </c>
      <c r="V440" s="70">
        <v>1</v>
      </c>
      <c r="W440" s="70"/>
      <c r="X440" s="70"/>
      <c r="Y440" s="78">
        <v>39296</v>
      </c>
      <c r="Z440" s="70">
        <v>1</v>
      </c>
      <c r="AA440" s="70"/>
      <c r="AB440" s="70"/>
      <c r="AC440" s="69">
        <f t="shared" si="22"/>
        <v>0.18</v>
      </c>
      <c r="AD440" s="69"/>
      <c r="AE440" s="69"/>
      <c r="AF440" s="69"/>
      <c r="AG440" s="69"/>
      <c r="AH440" s="69">
        <f t="shared" si="23"/>
        <v>0.18</v>
      </c>
      <c r="AI440" s="64"/>
    </row>
    <row r="441" spans="1:35" ht="13.5" customHeight="1" x14ac:dyDescent="0.2">
      <c r="A441" s="74">
        <v>438</v>
      </c>
      <c r="B441" s="70" t="s">
        <v>2376</v>
      </c>
      <c r="C441" s="68" t="s">
        <v>2377</v>
      </c>
      <c r="D441" s="67" t="s">
        <v>2374</v>
      </c>
      <c r="E441" s="67" t="s">
        <v>421</v>
      </c>
      <c r="F441" s="67" t="s">
        <v>2378</v>
      </c>
      <c r="G441" s="76"/>
      <c r="H441" s="67" t="s">
        <v>423</v>
      </c>
      <c r="I441" s="67" t="s">
        <v>423</v>
      </c>
      <c r="J441" s="67" t="s">
        <v>580</v>
      </c>
      <c r="K441" s="67" t="s">
        <v>432</v>
      </c>
      <c r="L441" s="67" t="s">
        <v>438</v>
      </c>
      <c r="M441" s="67" t="s">
        <v>503</v>
      </c>
      <c r="N441" s="67" t="s">
        <v>421</v>
      </c>
      <c r="O441" s="67" t="s">
        <v>426</v>
      </c>
      <c r="P441" s="77"/>
      <c r="Q441" s="67" t="s">
        <v>686</v>
      </c>
      <c r="R441" s="69">
        <v>0.18</v>
      </c>
      <c r="S441" s="70">
        <v>2</v>
      </c>
      <c r="T441" s="70">
        <v>1</v>
      </c>
      <c r="U441" s="70">
        <v>1</v>
      </c>
      <c r="V441" s="70">
        <v>1</v>
      </c>
      <c r="W441" s="70"/>
      <c r="X441" s="70"/>
      <c r="Y441" s="78">
        <v>39296</v>
      </c>
      <c r="Z441" s="70">
        <v>1</v>
      </c>
      <c r="AA441" s="70"/>
      <c r="AB441" s="70"/>
      <c r="AC441" s="69">
        <f t="shared" si="22"/>
        <v>0.18</v>
      </c>
      <c r="AD441" s="69"/>
      <c r="AE441" s="69"/>
      <c r="AF441" s="69"/>
      <c r="AG441" s="69"/>
      <c r="AH441" s="69">
        <f t="shared" si="23"/>
        <v>0.18</v>
      </c>
      <c r="AI441" s="64"/>
    </row>
    <row r="442" spans="1:35" ht="13.5" customHeight="1" x14ac:dyDescent="0.2">
      <c r="A442" s="74">
        <v>439</v>
      </c>
      <c r="B442" s="70" t="s">
        <v>2382</v>
      </c>
      <c r="C442" s="68" t="s">
        <v>2379</v>
      </c>
      <c r="D442" s="67" t="s">
        <v>2380</v>
      </c>
      <c r="E442" s="67" t="s">
        <v>421</v>
      </c>
      <c r="F442" s="67" t="s">
        <v>2381</v>
      </c>
      <c r="G442" s="76"/>
      <c r="H442" s="67" t="s">
        <v>423</v>
      </c>
      <c r="I442" s="67" t="s">
        <v>423</v>
      </c>
      <c r="J442" s="67" t="s">
        <v>644</v>
      </c>
      <c r="K442" s="67" t="s">
        <v>432</v>
      </c>
      <c r="L442" s="67" t="s">
        <v>438</v>
      </c>
      <c r="M442" s="67" t="s">
        <v>646</v>
      </c>
      <c r="N442" s="67" t="s">
        <v>421</v>
      </c>
      <c r="O442" s="67" t="s">
        <v>426</v>
      </c>
      <c r="P442" s="77"/>
      <c r="Q442" s="67" t="s">
        <v>2383</v>
      </c>
      <c r="R442" s="69">
        <v>1.7000000000000001E-2</v>
      </c>
      <c r="S442" s="70">
        <v>2</v>
      </c>
      <c r="T442" s="70">
        <v>1</v>
      </c>
      <c r="U442" s="70">
        <v>1</v>
      </c>
      <c r="V442" s="70">
        <v>1</v>
      </c>
      <c r="W442" s="70"/>
      <c r="X442" s="70"/>
      <c r="Y442" s="78">
        <v>38990</v>
      </c>
      <c r="Z442" s="70">
        <v>1</v>
      </c>
      <c r="AA442" s="70"/>
      <c r="AB442" s="70"/>
      <c r="AC442" s="69">
        <f t="shared" si="22"/>
        <v>1.7000000000000001E-2</v>
      </c>
      <c r="AD442" s="69"/>
      <c r="AE442" s="69"/>
      <c r="AF442" s="69"/>
      <c r="AG442" s="69"/>
      <c r="AH442" s="69">
        <f t="shared" si="23"/>
        <v>1.7000000000000001E-2</v>
      </c>
      <c r="AI442" s="64"/>
    </row>
    <row r="443" spans="1:35" ht="13.5" customHeight="1" x14ac:dyDescent="0.2">
      <c r="A443" s="74">
        <v>440</v>
      </c>
      <c r="B443" s="70" t="s">
        <v>2386</v>
      </c>
      <c r="C443" s="68" t="s">
        <v>2384</v>
      </c>
      <c r="D443" s="67" t="s">
        <v>421</v>
      </c>
      <c r="E443" s="67" t="s">
        <v>421</v>
      </c>
      <c r="F443" s="67" t="s">
        <v>2385</v>
      </c>
      <c r="G443" s="76"/>
      <c r="H443" s="67" t="s">
        <v>423</v>
      </c>
      <c r="I443" s="67" t="s">
        <v>423</v>
      </c>
      <c r="J443" s="67" t="s">
        <v>546</v>
      </c>
      <c r="K443" s="67" t="s">
        <v>561</v>
      </c>
      <c r="L443" s="67" t="s">
        <v>425</v>
      </c>
      <c r="M443" s="67" t="s">
        <v>547</v>
      </c>
      <c r="N443" s="67" t="s">
        <v>421</v>
      </c>
      <c r="O443" s="67" t="s">
        <v>426</v>
      </c>
      <c r="P443" s="77"/>
      <c r="Q443" s="67" t="s">
        <v>863</v>
      </c>
      <c r="R443" s="69">
        <v>0.03</v>
      </c>
      <c r="S443" s="70">
        <v>2</v>
      </c>
      <c r="T443" s="70">
        <v>1</v>
      </c>
      <c r="U443" s="70">
        <v>1</v>
      </c>
      <c r="V443" s="70">
        <v>1</v>
      </c>
      <c r="W443" s="70"/>
      <c r="X443" s="70">
        <v>1</v>
      </c>
      <c r="Y443" s="78">
        <v>37924</v>
      </c>
      <c r="Z443" s="70">
        <v>1</v>
      </c>
      <c r="AA443" s="70"/>
      <c r="AB443" s="70"/>
      <c r="AC443" s="69">
        <f t="shared" si="22"/>
        <v>0.03</v>
      </c>
      <c r="AD443" s="69"/>
      <c r="AE443" s="69"/>
      <c r="AF443" s="69"/>
      <c r="AG443" s="69"/>
      <c r="AH443" s="69">
        <f t="shared" si="23"/>
        <v>0.03</v>
      </c>
      <c r="AI443" s="64"/>
    </row>
    <row r="444" spans="1:35" ht="13.5" customHeight="1" x14ac:dyDescent="0.2">
      <c r="A444" s="74">
        <v>441</v>
      </c>
      <c r="B444" s="70" t="s">
        <v>2386</v>
      </c>
      <c r="C444" s="68" t="s">
        <v>2387</v>
      </c>
      <c r="D444" s="67" t="s">
        <v>421</v>
      </c>
      <c r="E444" s="67" t="s">
        <v>421</v>
      </c>
      <c r="F444" s="67" t="s">
        <v>2388</v>
      </c>
      <c r="G444" s="76"/>
      <c r="H444" s="67" t="s">
        <v>423</v>
      </c>
      <c r="I444" s="67" t="s">
        <v>423</v>
      </c>
      <c r="J444" s="67" t="s">
        <v>546</v>
      </c>
      <c r="K444" s="67" t="s">
        <v>561</v>
      </c>
      <c r="L444" s="67" t="s">
        <v>440</v>
      </c>
      <c r="M444" s="67" t="s">
        <v>547</v>
      </c>
      <c r="N444" s="67" t="s">
        <v>421</v>
      </c>
      <c r="O444" s="67" t="s">
        <v>426</v>
      </c>
      <c r="P444" s="77"/>
      <c r="Q444" s="67" t="s">
        <v>2389</v>
      </c>
      <c r="R444" s="69">
        <v>6.6000000000000003E-2</v>
      </c>
      <c r="S444" s="70">
        <v>2</v>
      </c>
      <c r="T444" s="70">
        <v>1</v>
      </c>
      <c r="U444" s="70">
        <v>1</v>
      </c>
      <c r="V444" s="70">
        <v>1</v>
      </c>
      <c r="W444" s="70"/>
      <c r="X444" s="70">
        <v>1</v>
      </c>
      <c r="Y444" s="78">
        <v>37924</v>
      </c>
      <c r="Z444" s="70">
        <v>1</v>
      </c>
      <c r="AA444" s="70"/>
      <c r="AB444" s="70"/>
      <c r="AC444" s="69">
        <f t="shared" si="22"/>
        <v>6.6000000000000003E-2</v>
      </c>
      <c r="AD444" s="69"/>
      <c r="AE444" s="69"/>
      <c r="AF444" s="69"/>
      <c r="AG444" s="69"/>
      <c r="AH444" s="69">
        <f t="shared" si="23"/>
        <v>6.6000000000000003E-2</v>
      </c>
      <c r="AI444" s="64"/>
    </row>
    <row r="445" spans="1:35" ht="13.5" customHeight="1" x14ac:dyDescent="0.2">
      <c r="A445" s="74">
        <v>442</v>
      </c>
      <c r="B445" s="70" t="s">
        <v>2394</v>
      </c>
      <c r="C445" s="68" t="s">
        <v>2390</v>
      </c>
      <c r="D445" s="67" t="s">
        <v>2391</v>
      </c>
      <c r="E445" s="67" t="s">
        <v>421</v>
      </c>
      <c r="F445" s="67" t="s">
        <v>2392</v>
      </c>
      <c r="G445" s="76"/>
      <c r="H445" s="67" t="s">
        <v>423</v>
      </c>
      <c r="I445" s="67" t="s">
        <v>423</v>
      </c>
      <c r="J445" s="67" t="s">
        <v>2393</v>
      </c>
      <c r="K445" s="67" t="s">
        <v>433</v>
      </c>
      <c r="L445" s="67" t="s">
        <v>438</v>
      </c>
      <c r="M445" s="67" t="s">
        <v>481</v>
      </c>
      <c r="N445" s="67" t="s">
        <v>421</v>
      </c>
      <c r="O445" s="67" t="s">
        <v>426</v>
      </c>
      <c r="P445" s="77"/>
      <c r="Q445" s="67" t="s">
        <v>885</v>
      </c>
      <c r="R445" s="69">
        <v>7.0000000000000007E-2</v>
      </c>
      <c r="S445" s="70">
        <v>4</v>
      </c>
      <c r="T445" s="70">
        <v>1</v>
      </c>
      <c r="U445" s="70">
        <v>1</v>
      </c>
      <c r="V445" s="70">
        <v>1</v>
      </c>
      <c r="W445" s="70"/>
      <c r="X445" s="70"/>
      <c r="Y445" s="78">
        <v>39478</v>
      </c>
      <c r="Z445" s="70">
        <v>1</v>
      </c>
      <c r="AA445" s="70"/>
      <c r="AB445" s="70"/>
      <c r="AC445" s="69">
        <f t="shared" si="22"/>
        <v>7.0000000000000007E-2</v>
      </c>
      <c r="AD445" s="69"/>
      <c r="AE445" s="69"/>
      <c r="AF445" s="69"/>
      <c r="AG445" s="69"/>
      <c r="AH445" s="69">
        <f t="shared" si="23"/>
        <v>7.0000000000000007E-2</v>
      </c>
      <c r="AI445" s="64"/>
    </row>
    <row r="446" spans="1:35" ht="13.5" customHeight="1" x14ac:dyDescent="0.2">
      <c r="A446" s="74">
        <v>443</v>
      </c>
      <c r="B446" s="70" t="s">
        <v>2394</v>
      </c>
      <c r="C446" s="68" t="s">
        <v>2395</v>
      </c>
      <c r="D446" s="67" t="s">
        <v>2391</v>
      </c>
      <c r="E446" s="67" t="s">
        <v>421</v>
      </c>
      <c r="F446" s="67" t="s">
        <v>2396</v>
      </c>
      <c r="G446" s="76"/>
      <c r="H446" s="67" t="s">
        <v>423</v>
      </c>
      <c r="I446" s="67" t="s">
        <v>423</v>
      </c>
      <c r="J446" s="67" t="s">
        <v>2393</v>
      </c>
      <c r="K446" s="67" t="s">
        <v>436</v>
      </c>
      <c r="L446" s="67" t="s">
        <v>439</v>
      </c>
      <c r="M446" s="67" t="s">
        <v>481</v>
      </c>
      <c r="N446" s="67" t="s">
        <v>421</v>
      </c>
      <c r="O446" s="67" t="s">
        <v>426</v>
      </c>
      <c r="P446" s="77"/>
      <c r="Q446" s="67" t="s">
        <v>885</v>
      </c>
      <c r="R446" s="69">
        <v>7.0000000000000007E-2</v>
      </c>
      <c r="S446" s="70">
        <v>4</v>
      </c>
      <c r="T446" s="70">
        <v>1</v>
      </c>
      <c r="U446" s="70">
        <v>1</v>
      </c>
      <c r="V446" s="70">
        <v>1</v>
      </c>
      <c r="W446" s="70"/>
      <c r="X446" s="70"/>
      <c r="Y446" s="78">
        <v>39478</v>
      </c>
      <c r="Z446" s="70">
        <v>1</v>
      </c>
      <c r="AA446" s="70"/>
      <c r="AB446" s="70"/>
      <c r="AC446" s="69">
        <f t="shared" si="22"/>
        <v>7.0000000000000007E-2</v>
      </c>
      <c r="AD446" s="69"/>
      <c r="AE446" s="69"/>
      <c r="AF446" s="69"/>
      <c r="AG446" s="69"/>
      <c r="AH446" s="69">
        <f t="shared" si="23"/>
        <v>7.0000000000000007E-2</v>
      </c>
      <c r="AI446" s="64"/>
    </row>
    <row r="447" spans="1:35" ht="13.5" customHeight="1" x14ac:dyDescent="0.2">
      <c r="A447" s="74">
        <v>444</v>
      </c>
      <c r="B447" s="70" t="s">
        <v>2401</v>
      </c>
      <c r="C447" s="68" t="s">
        <v>2397</v>
      </c>
      <c r="D447" s="67" t="s">
        <v>2398</v>
      </c>
      <c r="E447" s="67" t="s">
        <v>421</v>
      </c>
      <c r="F447" s="67" t="s">
        <v>2399</v>
      </c>
      <c r="G447" s="76"/>
      <c r="H447" s="67" t="s">
        <v>423</v>
      </c>
      <c r="I447" s="67" t="s">
        <v>423</v>
      </c>
      <c r="J447" s="67" t="s">
        <v>2400</v>
      </c>
      <c r="K447" s="67" t="s">
        <v>432</v>
      </c>
      <c r="L447" s="67" t="s">
        <v>425</v>
      </c>
      <c r="M447" s="67" t="s">
        <v>862</v>
      </c>
      <c r="N447" s="67" t="s">
        <v>421</v>
      </c>
      <c r="O447" s="67" t="s">
        <v>426</v>
      </c>
      <c r="P447" s="77"/>
      <c r="Q447" s="67" t="s">
        <v>736</v>
      </c>
      <c r="R447" s="69">
        <v>0.03</v>
      </c>
      <c r="S447" s="70">
        <v>0</v>
      </c>
      <c r="T447" s="70">
        <v>1</v>
      </c>
      <c r="U447" s="70">
        <v>1</v>
      </c>
      <c r="V447" s="70">
        <v>1</v>
      </c>
      <c r="W447" s="70"/>
      <c r="X447" s="70"/>
      <c r="Y447" s="78">
        <v>39667</v>
      </c>
      <c r="Z447" s="70">
        <v>1</v>
      </c>
      <c r="AA447" s="70"/>
      <c r="AB447" s="70"/>
      <c r="AC447" s="69">
        <f t="shared" si="22"/>
        <v>0.03</v>
      </c>
      <c r="AD447" s="69"/>
      <c r="AE447" s="69"/>
      <c r="AF447" s="69"/>
      <c r="AG447" s="69"/>
      <c r="AH447" s="69">
        <f t="shared" si="23"/>
        <v>0.03</v>
      </c>
      <c r="AI447" s="64"/>
    </row>
    <row r="448" spans="1:35" ht="13.5" customHeight="1" x14ac:dyDescent="0.2">
      <c r="A448" s="74">
        <v>445</v>
      </c>
      <c r="B448" s="70" t="s">
        <v>2401</v>
      </c>
      <c r="C448" s="68" t="s">
        <v>2402</v>
      </c>
      <c r="D448" s="67" t="s">
        <v>2398</v>
      </c>
      <c r="E448" s="67" t="s">
        <v>421</v>
      </c>
      <c r="F448" s="67" t="s">
        <v>2403</v>
      </c>
      <c r="G448" s="76"/>
      <c r="H448" s="67" t="s">
        <v>423</v>
      </c>
      <c r="I448" s="67" t="s">
        <v>423</v>
      </c>
      <c r="J448" s="67" t="s">
        <v>2400</v>
      </c>
      <c r="K448" s="67" t="s">
        <v>441</v>
      </c>
      <c r="L448" s="67" t="s">
        <v>425</v>
      </c>
      <c r="M448" s="67" t="s">
        <v>862</v>
      </c>
      <c r="N448" s="67" t="s">
        <v>421</v>
      </c>
      <c r="O448" s="67" t="s">
        <v>426</v>
      </c>
      <c r="P448" s="77"/>
      <c r="Q448" s="67" t="s">
        <v>736</v>
      </c>
      <c r="R448" s="69">
        <v>0.03</v>
      </c>
      <c r="S448" s="70">
        <v>0</v>
      </c>
      <c r="T448" s="70">
        <v>1</v>
      </c>
      <c r="U448" s="70">
        <v>1</v>
      </c>
      <c r="V448" s="70">
        <v>1</v>
      </c>
      <c r="W448" s="70"/>
      <c r="X448" s="70"/>
      <c r="Y448" s="78">
        <v>39667</v>
      </c>
      <c r="Z448" s="70">
        <v>1</v>
      </c>
      <c r="AA448" s="70"/>
      <c r="AB448" s="70"/>
      <c r="AC448" s="69">
        <f t="shared" si="22"/>
        <v>0.03</v>
      </c>
      <c r="AD448" s="69"/>
      <c r="AE448" s="69"/>
      <c r="AF448" s="69"/>
      <c r="AG448" s="69"/>
      <c r="AH448" s="69">
        <f t="shared" si="23"/>
        <v>0.03</v>
      </c>
      <c r="AI448" s="64"/>
    </row>
    <row r="449" spans="1:35" ht="13.5" customHeight="1" x14ac:dyDescent="0.2">
      <c r="A449" s="74">
        <v>446</v>
      </c>
      <c r="B449" s="70" t="s">
        <v>2407</v>
      </c>
      <c r="C449" s="68" t="s">
        <v>2404</v>
      </c>
      <c r="D449" s="67" t="s">
        <v>2405</v>
      </c>
      <c r="E449" s="67" t="s">
        <v>421</v>
      </c>
      <c r="F449" s="67" t="s">
        <v>2406</v>
      </c>
      <c r="G449" s="76"/>
      <c r="H449" s="67" t="s">
        <v>423</v>
      </c>
      <c r="I449" s="67" t="s">
        <v>423</v>
      </c>
      <c r="J449" s="67" t="s">
        <v>2400</v>
      </c>
      <c r="K449" s="67" t="s">
        <v>561</v>
      </c>
      <c r="L449" s="67" t="s">
        <v>440</v>
      </c>
      <c r="M449" s="67" t="s">
        <v>862</v>
      </c>
      <c r="N449" s="67" t="s">
        <v>421</v>
      </c>
      <c r="O449" s="67" t="s">
        <v>426</v>
      </c>
      <c r="P449" s="77"/>
      <c r="Q449" s="67" t="s">
        <v>1028</v>
      </c>
      <c r="R449" s="69">
        <v>0.09</v>
      </c>
      <c r="S449" s="70">
        <v>2</v>
      </c>
      <c r="T449" s="70">
        <v>1</v>
      </c>
      <c r="U449" s="70">
        <v>1</v>
      </c>
      <c r="V449" s="70">
        <v>1</v>
      </c>
      <c r="W449" s="70"/>
      <c r="X449" s="70"/>
      <c r="Y449" s="78">
        <v>39667</v>
      </c>
      <c r="Z449" s="70">
        <v>1</v>
      </c>
      <c r="AA449" s="70"/>
      <c r="AB449" s="70"/>
      <c r="AC449" s="69">
        <f t="shared" si="22"/>
        <v>0.09</v>
      </c>
      <c r="AD449" s="69"/>
      <c r="AE449" s="69"/>
      <c r="AF449" s="69"/>
      <c r="AG449" s="69"/>
      <c r="AH449" s="69">
        <f t="shared" si="23"/>
        <v>0.09</v>
      </c>
      <c r="AI449" s="64"/>
    </row>
    <row r="450" spans="1:35" ht="13.5" customHeight="1" x14ac:dyDescent="0.2">
      <c r="A450" s="74">
        <v>447</v>
      </c>
      <c r="B450" s="70" t="s">
        <v>2407</v>
      </c>
      <c r="C450" s="68" t="s">
        <v>2408</v>
      </c>
      <c r="D450" s="67" t="s">
        <v>2405</v>
      </c>
      <c r="E450" s="67" t="s">
        <v>421</v>
      </c>
      <c r="F450" s="67" t="s">
        <v>2409</v>
      </c>
      <c r="G450" s="76"/>
      <c r="H450" s="67" t="s">
        <v>423</v>
      </c>
      <c r="I450" s="67" t="s">
        <v>423</v>
      </c>
      <c r="J450" s="67" t="s">
        <v>2400</v>
      </c>
      <c r="K450" s="67" t="s">
        <v>442</v>
      </c>
      <c r="L450" s="67" t="s">
        <v>440</v>
      </c>
      <c r="M450" s="67" t="s">
        <v>862</v>
      </c>
      <c r="N450" s="67" t="s">
        <v>421</v>
      </c>
      <c r="O450" s="67" t="s">
        <v>426</v>
      </c>
      <c r="P450" s="77"/>
      <c r="Q450" s="67" t="s">
        <v>1028</v>
      </c>
      <c r="R450" s="69">
        <v>0.09</v>
      </c>
      <c r="S450" s="70">
        <v>2</v>
      </c>
      <c r="T450" s="70">
        <v>1</v>
      </c>
      <c r="U450" s="70">
        <v>1</v>
      </c>
      <c r="V450" s="70">
        <v>1</v>
      </c>
      <c r="W450" s="70"/>
      <c r="X450" s="70"/>
      <c r="Y450" s="78">
        <v>39667</v>
      </c>
      <c r="Z450" s="70">
        <v>1</v>
      </c>
      <c r="AA450" s="70"/>
      <c r="AB450" s="70"/>
      <c r="AC450" s="69">
        <f t="shared" si="22"/>
        <v>0.09</v>
      </c>
      <c r="AD450" s="69"/>
      <c r="AE450" s="69"/>
      <c r="AF450" s="69"/>
      <c r="AG450" s="69"/>
      <c r="AH450" s="69">
        <f t="shared" si="23"/>
        <v>0.09</v>
      </c>
      <c r="AI450" s="64"/>
    </row>
    <row r="451" spans="1:35" ht="13.5" customHeight="1" x14ac:dyDescent="0.2">
      <c r="A451" s="74">
        <v>448</v>
      </c>
      <c r="B451" s="70" t="s">
        <v>734</v>
      </c>
      <c r="C451" s="68" t="s">
        <v>2410</v>
      </c>
      <c r="D451" s="67" t="s">
        <v>732</v>
      </c>
      <c r="E451" s="67" t="s">
        <v>421</v>
      </c>
      <c r="F451" s="67" t="s">
        <v>2411</v>
      </c>
      <c r="G451" s="76"/>
      <c r="H451" s="67" t="s">
        <v>423</v>
      </c>
      <c r="I451" s="67" t="s">
        <v>423</v>
      </c>
      <c r="J451" s="67" t="s">
        <v>2400</v>
      </c>
      <c r="K451" s="67" t="s">
        <v>432</v>
      </c>
      <c r="L451" s="67" t="s">
        <v>438</v>
      </c>
      <c r="M451" s="67" t="s">
        <v>862</v>
      </c>
      <c r="N451" s="67" t="s">
        <v>421</v>
      </c>
      <c r="O451" s="67" t="s">
        <v>426</v>
      </c>
      <c r="P451" s="77"/>
      <c r="Q451" s="67" t="s">
        <v>694</v>
      </c>
      <c r="R451" s="69">
        <v>0.1</v>
      </c>
      <c r="S451" s="70">
        <v>0</v>
      </c>
      <c r="T451" s="70">
        <v>1</v>
      </c>
      <c r="U451" s="70">
        <v>1</v>
      </c>
      <c r="V451" s="70">
        <v>1</v>
      </c>
      <c r="W451" s="70"/>
      <c r="X451" s="70"/>
      <c r="Y451" s="78">
        <v>39667</v>
      </c>
      <c r="Z451" s="70">
        <v>1</v>
      </c>
      <c r="AA451" s="70"/>
      <c r="AB451" s="70"/>
      <c r="AC451" s="69">
        <f t="shared" si="22"/>
        <v>0.1</v>
      </c>
      <c r="AD451" s="69"/>
      <c r="AE451" s="69"/>
      <c r="AF451" s="69"/>
      <c r="AG451" s="69"/>
      <c r="AH451" s="69">
        <f t="shared" si="23"/>
        <v>0.1</v>
      </c>
      <c r="AI451" s="64"/>
    </row>
    <row r="452" spans="1:35" ht="13.5" customHeight="1" x14ac:dyDescent="0.2">
      <c r="A452" s="74">
        <v>449</v>
      </c>
      <c r="B452" s="70" t="s">
        <v>734</v>
      </c>
      <c r="C452" s="68" t="s">
        <v>2412</v>
      </c>
      <c r="D452" s="67" t="s">
        <v>732</v>
      </c>
      <c r="E452" s="67" t="s">
        <v>421</v>
      </c>
      <c r="F452" s="67" t="s">
        <v>2413</v>
      </c>
      <c r="G452" s="76"/>
      <c r="H452" s="67" t="s">
        <v>423</v>
      </c>
      <c r="I452" s="67" t="s">
        <v>423</v>
      </c>
      <c r="J452" s="67" t="s">
        <v>2400</v>
      </c>
      <c r="K452" s="67" t="s">
        <v>432</v>
      </c>
      <c r="L452" s="67" t="s">
        <v>438</v>
      </c>
      <c r="M452" s="67" t="s">
        <v>862</v>
      </c>
      <c r="N452" s="67" t="s">
        <v>421</v>
      </c>
      <c r="O452" s="67" t="s">
        <v>426</v>
      </c>
      <c r="P452" s="77"/>
      <c r="Q452" s="67" t="s">
        <v>694</v>
      </c>
      <c r="R452" s="69">
        <v>0.1</v>
      </c>
      <c r="S452" s="70">
        <v>0</v>
      </c>
      <c r="T452" s="70">
        <v>1</v>
      </c>
      <c r="U452" s="70">
        <v>1</v>
      </c>
      <c r="V452" s="70">
        <v>1</v>
      </c>
      <c r="W452" s="70"/>
      <c r="X452" s="70"/>
      <c r="Y452" s="78">
        <v>39667</v>
      </c>
      <c r="Z452" s="70">
        <v>1</v>
      </c>
      <c r="AA452" s="70"/>
      <c r="AB452" s="70"/>
      <c r="AC452" s="69">
        <f t="shared" si="22"/>
        <v>0.1</v>
      </c>
      <c r="AD452" s="69"/>
      <c r="AE452" s="69"/>
      <c r="AF452" s="69"/>
      <c r="AG452" s="69"/>
      <c r="AH452" s="69">
        <f t="shared" si="23"/>
        <v>0.1</v>
      </c>
      <c r="AI452" s="64"/>
    </row>
    <row r="453" spans="1:35" ht="13.5" customHeight="1" x14ac:dyDescent="0.2">
      <c r="A453" s="74">
        <v>450</v>
      </c>
      <c r="B453" s="70" t="s">
        <v>734</v>
      </c>
      <c r="C453" s="68" t="s">
        <v>2414</v>
      </c>
      <c r="D453" s="67" t="s">
        <v>732</v>
      </c>
      <c r="E453" s="67" t="s">
        <v>421</v>
      </c>
      <c r="F453" s="67" t="s">
        <v>2415</v>
      </c>
      <c r="G453" s="76"/>
      <c r="H453" s="67" t="s">
        <v>423</v>
      </c>
      <c r="I453" s="67" t="s">
        <v>423</v>
      </c>
      <c r="J453" s="67" t="s">
        <v>2400</v>
      </c>
      <c r="K453" s="67" t="s">
        <v>441</v>
      </c>
      <c r="L453" s="67" t="s">
        <v>438</v>
      </c>
      <c r="M453" s="67" t="s">
        <v>862</v>
      </c>
      <c r="N453" s="67" t="s">
        <v>421</v>
      </c>
      <c r="O453" s="67" t="s">
        <v>426</v>
      </c>
      <c r="P453" s="77"/>
      <c r="Q453" s="67" t="s">
        <v>694</v>
      </c>
      <c r="R453" s="69">
        <v>0.1</v>
      </c>
      <c r="S453" s="70">
        <v>0</v>
      </c>
      <c r="T453" s="70">
        <v>1</v>
      </c>
      <c r="U453" s="70">
        <v>1</v>
      </c>
      <c r="V453" s="70">
        <v>1</v>
      </c>
      <c r="W453" s="70"/>
      <c r="X453" s="70"/>
      <c r="Y453" s="78">
        <v>39667</v>
      </c>
      <c r="Z453" s="70">
        <v>1</v>
      </c>
      <c r="AA453" s="70"/>
      <c r="AB453" s="70"/>
      <c r="AC453" s="69">
        <f t="shared" ref="AC453:AC479" si="24">SUM(AD453:AH453)</f>
        <v>0.1</v>
      </c>
      <c r="AD453" s="69"/>
      <c r="AE453" s="69"/>
      <c r="AF453" s="69"/>
      <c r="AG453" s="69"/>
      <c r="AH453" s="69">
        <f t="shared" si="23"/>
        <v>0.1</v>
      </c>
      <c r="AI453" s="64"/>
    </row>
    <row r="454" spans="1:35" ht="13.5" customHeight="1" x14ac:dyDescent="0.2">
      <c r="A454" s="74">
        <v>451</v>
      </c>
      <c r="B454" s="70" t="s">
        <v>2420</v>
      </c>
      <c r="C454" s="68" t="s">
        <v>2417</v>
      </c>
      <c r="D454" s="67" t="s">
        <v>2418</v>
      </c>
      <c r="E454" s="67" t="s">
        <v>421</v>
      </c>
      <c r="F454" s="67" t="s">
        <v>2419</v>
      </c>
      <c r="G454" s="76"/>
      <c r="H454" s="67" t="s">
        <v>423</v>
      </c>
      <c r="I454" s="67" t="s">
        <v>423</v>
      </c>
      <c r="J454" s="67" t="s">
        <v>2416</v>
      </c>
      <c r="K454" s="67" t="s">
        <v>441</v>
      </c>
      <c r="L454" s="67" t="s">
        <v>425</v>
      </c>
      <c r="M454" s="67" t="s">
        <v>547</v>
      </c>
      <c r="N454" s="67" t="s">
        <v>421</v>
      </c>
      <c r="O454" s="67" t="s">
        <v>426</v>
      </c>
      <c r="P454" s="77"/>
      <c r="Q454" s="67" t="s">
        <v>1331</v>
      </c>
      <c r="R454" s="69">
        <v>3.2000000000000001E-2</v>
      </c>
      <c r="S454" s="70">
        <v>2</v>
      </c>
      <c r="T454" s="70">
        <v>1</v>
      </c>
      <c r="U454" s="70">
        <v>1</v>
      </c>
      <c r="V454" s="70">
        <v>1</v>
      </c>
      <c r="W454" s="70"/>
      <c r="X454" s="70"/>
      <c r="Y454" s="78">
        <v>38203</v>
      </c>
      <c r="Z454" s="70">
        <v>1</v>
      </c>
      <c r="AA454" s="70"/>
      <c r="AB454" s="70"/>
      <c r="AC454" s="69">
        <f t="shared" si="24"/>
        <v>3.2000000000000001E-2</v>
      </c>
      <c r="AD454" s="69"/>
      <c r="AE454" s="69"/>
      <c r="AF454" s="69"/>
      <c r="AG454" s="69"/>
      <c r="AH454" s="69">
        <f t="shared" si="23"/>
        <v>3.2000000000000001E-2</v>
      </c>
      <c r="AI454" s="64"/>
    </row>
    <row r="455" spans="1:35" ht="13.5" customHeight="1" x14ac:dyDescent="0.2">
      <c r="A455" s="74">
        <v>452</v>
      </c>
      <c r="B455" s="70" t="s">
        <v>2423</v>
      </c>
      <c r="C455" s="68" t="s">
        <v>2421</v>
      </c>
      <c r="D455" s="67" t="s">
        <v>421</v>
      </c>
      <c r="E455" s="67" t="s">
        <v>421</v>
      </c>
      <c r="F455" s="67" t="s">
        <v>2422</v>
      </c>
      <c r="G455" s="76"/>
      <c r="H455" s="67" t="s">
        <v>423</v>
      </c>
      <c r="I455" s="67" t="s">
        <v>423</v>
      </c>
      <c r="J455" s="67" t="s">
        <v>562</v>
      </c>
      <c r="K455" s="67" t="s">
        <v>424</v>
      </c>
      <c r="L455" s="67" t="s">
        <v>425</v>
      </c>
      <c r="M455" s="67" t="s">
        <v>539</v>
      </c>
      <c r="N455" s="67" t="s">
        <v>421</v>
      </c>
      <c r="O455" s="67" t="s">
        <v>426</v>
      </c>
      <c r="P455" s="77"/>
      <c r="Q455" s="67" t="s">
        <v>2424</v>
      </c>
      <c r="R455" s="69">
        <v>3.4000000000000002E-2</v>
      </c>
      <c r="S455" s="70">
        <v>2</v>
      </c>
      <c r="T455" s="70">
        <v>1</v>
      </c>
      <c r="U455" s="70">
        <v>1</v>
      </c>
      <c r="V455" s="70">
        <v>1</v>
      </c>
      <c r="W455" s="70"/>
      <c r="X455" s="70"/>
      <c r="Y455" s="78">
        <v>39538</v>
      </c>
      <c r="Z455" s="70">
        <v>1</v>
      </c>
      <c r="AA455" s="70"/>
      <c r="AB455" s="70"/>
      <c r="AC455" s="69">
        <f t="shared" si="24"/>
        <v>3.4000000000000002E-2</v>
      </c>
      <c r="AD455" s="69"/>
      <c r="AE455" s="69"/>
      <c r="AF455" s="69"/>
      <c r="AG455" s="69"/>
      <c r="AH455" s="69">
        <f t="shared" si="23"/>
        <v>3.4000000000000002E-2</v>
      </c>
      <c r="AI455" s="64"/>
    </row>
    <row r="456" spans="1:35" ht="13.5" customHeight="1" x14ac:dyDescent="0.2">
      <c r="A456" s="74">
        <v>453</v>
      </c>
      <c r="B456" s="70" t="s">
        <v>2423</v>
      </c>
      <c r="C456" s="68" t="s">
        <v>2425</v>
      </c>
      <c r="D456" s="67" t="s">
        <v>2426</v>
      </c>
      <c r="E456" s="67" t="s">
        <v>421</v>
      </c>
      <c r="F456" s="67" t="s">
        <v>2427</v>
      </c>
      <c r="G456" s="76"/>
      <c r="H456" s="67" t="s">
        <v>423</v>
      </c>
      <c r="I456" s="67" t="s">
        <v>423</v>
      </c>
      <c r="J456" s="67" t="s">
        <v>562</v>
      </c>
      <c r="K456" s="67" t="s">
        <v>561</v>
      </c>
      <c r="L456" s="67" t="s">
        <v>425</v>
      </c>
      <c r="M456" s="67" t="s">
        <v>539</v>
      </c>
      <c r="N456" s="67" t="s">
        <v>421</v>
      </c>
      <c r="O456" s="67" t="s">
        <v>426</v>
      </c>
      <c r="P456" s="77"/>
      <c r="Q456" s="67" t="s">
        <v>863</v>
      </c>
      <c r="R456" s="69">
        <v>0.03</v>
      </c>
      <c r="S456" s="70">
        <v>2</v>
      </c>
      <c r="T456" s="70">
        <v>1</v>
      </c>
      <c r="U456" s="70">
        <v>1</v>
      </c>
      <c r="V456" s="70">
        <v>1</v>
      </c>
      <c r="W456" s="70"/>
      <c r="X456" s="70"/>
      <c r="Y456" s="78">
        <v>39538</v>
      </c>
      <c r="Z456" s="70">
        <v>1</v>
      </c>
      <c r="AA456" s="70"/>
      <c r="AB456" s="70"/>
      <c r="AC456" s="69">
        <f t="shared" si="24"/>
        <v>0.03</v>
      </c>
      <c r="AD456" s="69"/>
      <c r="AE456" s="69"/>
      <c r="AF456" s="69"/>
      <c r="AG456" s="69"/>
      <c r="AH456" s="69">
        <f t="shared" si="23"/>
        <v>0.03</v>
      </c>
      <c r="AI456" s="64"/>
    </row>
    <row r="457" spans="1:35" ht="13.5" customHeight="1" x14ac:dyDescent="0.2">
      <c r="A457" s="74">
        <v>454</v>
      </c>
      <c r="B457" s="70" t="s">
        <v>2431</v>
      </c>
      <c r="C457" s="68" t="s">
        <v>2428</v>
      </c>
      <c r="D457" s="67" t="s">
        <v>2429</v>
      </c>
      <c r="E457" s="67" t="s">
        <v>421</v>
      </c>
      <c r="F457" s="67" t="s">
        <v>2430</v>
      </c>
      <c r="G457" s="76"/>
      <c r="H457" s="67" t="s">
        <v>423</v>
      </c>
      <c r="I457" s="67" t="s">
        <v>423</v>
      </c>
      <c r="J457" s="67" t="s">
        <v>562</v>
      </c>
      <c r="K457" s="67" t="s">
        <v>431</v>
      </c>
      <c r="L457" s="67" t="s">
        <v>440</v>
      </c>
      <c r="M457" s="67" t="s">
        <v>539</v>
      </c>
      <c r="N457" s="67" t="s">
        <v>421</v>
      </c>
      <c r="O457" s="67" t="s">
        <v>426</v>
      </c>
      <c r="P457" s="77"/>
      <c r="Q457" s="67" t="s">
        <v>2138</v>
      </c>
      <c r="R457" s="69">
        <v>2.5999999999999999E-2</v>
      </c>
      <c r="S457" s="70">
        <v>2</v>
      </c>
      <c r="T457" s="70">
        <v>1</v>
      </c>
      <c r="U457" s="70">
        <v>1</v>
      </c>
      <c r="V457" s="70">
        <v>1</v>
      </c>
      <c r="W457" s="70"/>
      <c r="X457" s="70"/>
      <c r="Y457" s="78">
        <v>39599</v>
      </c>
      <c r="Z457" s="70">
        <v>1</v>
      </c>
      <c r="AA457" s="70"/>
      <c r="AB457" s="70"/>
      <c r="AC457" s="69">
        <f t="shared" si="24"/>
        <v>2.5999999999999999E-2</v>
      </c>
      <c r="AD457" s="69"/>
      <c r="AE457" s="69"/>
      <c r="AF457" s="69"/>
      <c r="AG457" s="69"/>
      <c r="AH457" s="69">
        <f t="shared" si="23"/>
        <v>2.5999999999999999E-2</v>
      </c>
      <c r="AI457" s="64"/>
    </row>
    <row r="458" spans="1:35" ht="13.5" customHeight="1" x14ac:dyDescent="0.2">
      <c r="A458" s="74">
        <v>455</v>
      </c>
      <c r="B458" s="70" t="s">
        <v>2431</v>
      </c>
      <c r="C458" s="68" t="s">
        <v>2432</v>
      </c>
      <c r="D458" s="67" t="s">
        <v>2429</v>
      </c>
      <c r="E458" s="67" t="s">
        <v>421</v>
      </c>
      <c r="F458" s="67" t="s">
        <v>2433</v>
      </c>
      <c r="G458" s="76"/>
      <c r="H458" s="67" t="s">
        <v>423</v>
      </c>
      <c r="I458" s="67" t="s">
        <v>423</v>
      </c>
      <c r="J458" s="67" t="s">
        <v>562</v>
      </c>
      <c r="K458" s="67" t="s">
        <v>431</v>
      </c>
      <c r="L458" s="67" t="s">
        <v>425</v>
      </c>
      <c r="M458" s="67" t="s">
        <v>539</v>
      </c>
      <c r="N458" s="67" t="s">
        <v>421</v>
      </c>
      <c r="O458" s="67" t="s">
        <v>426</v>
      </c>
      <c r="P458" s="77"/>
      <c r="Q458" s="67" t="s">
        <v>2138</v>
      </c>
      <c r="R458" s="69">
        <v>2.5999999999999999E-2</v>
      </c>
      <c r="S458" s="70">
        <v>2</v>
      </c>
      <c r="T458" s="70">
        <v>1</v>
      </c>
      <c r="U458" s="70">
        <v>1</v>
      </c>
      <c r="V458" s="70">
        <v>1</v>
      </c>
      <c r="W458" s="70"/>
      <c r="X458" s="70"/>
      <c r="Y458" s="78">
        <v>39599</v>
      </c>
      <c r="Z458" s="70">
        <v>1</v>
      </c>
      <c r="AA458" s="70"/>
      <c r="AB458" s="70"/>
      <c r="AC458" s="69">
        <f t="shared" si="24"/>
        <v>2.5999999999999999E-2</v>
      </c>
      <c r="AD458" s="69"/>
      <c r="AE458" s="69"/>
      <c r="AF458" s="69"/>
      <c r="AG458" s="69"/>
      <c r="AH458" s="69">
        <f t="shared" ref="AH458:AH479" si="25">R458</f>
        <v>2.5999999999999999E-2</v>
      </c>
      <c r="AI458" s="64"/>
    </row>
    <row r="459" spans="1:35" ht="13.5" customHeight="1" x14ac:dyDescent="0.2">
      <c r="A459" s="74">
        <v>456</v>
      </c>
      <c r="B459" s="70" t="s">
        <v>2437</v>
      </c>
      <c r="C459" s="68" t="s">
        <v>2434</v>
      </c>
      <c r="D459" s="67" t="s">
        <v>2435</v>
      </c>
      <c r="E459" s="67" t="s">
        <v>421</v>
      </c>
      <c r="F459" s="67" t="s">
        <v>2436</v>
      </c>
      <c r="G459" s="76"/>
      <c r="H459" s="67" t="s">
        <v>423</v>
      </c>
      <c r="I459" s="67" t="s">
        <v>423</v>
      </c>
      <c r="J459" s="67" t="s">
        <v>502</v>
      </c>
      <c r="K459" s="67" t="s">
        <v>561</v>
      </c>
      <c r="L459" s="67" t="s">
        <v>438</v>
      </c>
      <c r="M459" s="67" t="s">
        <v>468</v>
      </c>
      <c r="N459" s="67" t="s">
        <v>421</v>
      </c>
      <c r="O459" s="67" t="s">
        <v>426</v>
      </c>
      <c r="P459" s="77"/>
      <c r="Q459" s="67" t="s">
        <v>917</v>
      </c>
      <c r="R459" s="69">
        <v>0.17</v>
      </c>
      <c r="S459" s="70">
        <v>2</v>
      </c>
      <c r="T459" s="70">
        <v>1</v>
      </c>
      <c r="U459" s="70">
        <v>1</v>
      </c>
      <c r="V459" s="70">
        <v>1</v>
      </c>
      <c r="W459" s="70"/>
      <c r="X459" s="70"/>
      <c r="Y459" s="78">
        <v>39294</v>
      </c>
      <c r="Z459" s="70">
        <v>1</v>
      </c>
      <c r="AA459" s="70"/>
      <c r="AB459" s="70"/>
      <c r="AC459" s="69">
        <f t="shared" si="24"/>
        <v>0.17</v>
      </c>
      <c r="AD459" s="69"/>
      <c r="AE459" s="69"/>
      <c r="AF459" s="69"/>
      <c r="AG459" s="69"/>
      <c r="AH459" s="69">
        <f t="shared" si="25"/>
        <v>0.17</v>
      </c>
      <c r="AI459" s="64"/>
    </row>
    <row r="460" spans="1:35" ht="13.5" customHeight="1" x14ac:dyDescent="0.2">
      <c r="A460" s="74">
        <v>457</v>
      </c>
      <c r="B460" s="70" t="s">
        <v>2437</v>
      </c>
      <c r="C460" s="68" t="s">
        <v>2438</v>
      </c>
      <c r="D460" s="67" t="s">
        <v>2435</v>
      </c>
      <c r="E460" s="67" t="s">
        <v>421</v>
      </c>
      <c r="F460" s="67" t="s">
        <v>2439</v>
      </c>
      <c r="G460" s="76"/>
      <c r="H460" s="67" t="s">
        <v>423</v>
      </c>
      <c r="I460" s="67" t="s">
        <v>423</v>
      </c>
      <c r="J460" s="67" t="s">
        <v>502</v>
      </c>
      <c r="K460" s="67" t="s">
        <v>442</v>
      </c>
      <c r="L460" s="67" t="s">
        <v>438</v>
      </c>
      <c r="M460" s="67" t="s">
        <v>468</v>
      </c>
      <c r="N460" s="67" t="s">
        <v>421</v>
      </c>
      <c r="O460" s="67" t="s">
        <v>426</v>
      </c>
      <c r="P460" s="77"/>
      <c r="Q460" s="67" t="s">
        <v>1430</v>
      </c>
      <c r="R460" s="69">
        <v>0.17</v>
      </c>
      <c r="S460" s="70">
        <v>2</v>
      </c>
      <c r="T460" s="70">
        <v>1</v>
      </c>
      <c r="U460" s="70">
        <v>1</v>
      </c>
      <c r="V460" s="70">
        <v>1</v>
      </c>
      <c r="W460" s="70"/>
      <c r="X460" s="70"/>
      <c r="Y460" s="78">
        <v>39294</v>
      </c>
      <c r="Z460" s="70">
        <v>1</v>
      </c>
      <c r="AA460" s="70"/>
      <c r="AB460" s="70"/>
      <c r="AC460" s="69">
        <f t="shared" si="24"/>
        <v>0.17</v>
      </c>
      <c r="AD460" s="69"/>
      <c r="AE460" s="69"/>
      <c r="AF460" s="69"/>
      <c r="AG460" s="69"/>
      <c r="AH460" s="69">
        <f t="shared" si="25"/>
        <v>0.17</v>
      </c>
      <c r="AI460" s="64"/>
    </row>
    <row r="461" spans="1:35" ht="13.5" customHeight="1" x14ac:dyDescent="0.2">
      <c r="A461" s="74">
        <v>458</v>
      </c>
      <c r="B461" s="70" t="s">
        <v>2442</v>
      </c>
      <c r="C461" s="68" t="s">
        <v>2440</v>
      </c>
      <c r="D461" s="67" t="s">
        <v>421</v>
      </c>
      <c r="E461" s="67" t="s">
        <v>421</v>
      </c>
      <c r="F461" s="67" t="s">
        <v>2441</v>
      </c>
      <c r="G461" s="76"/>
      <c r="H461" s="67" t="s">
        <v>423</v>
      </c>
      <c r="I461" s="67" t="s">
        <v>423</v>
      </c>
      <c r="J461" s="67" t="s">
        <v>480</v>
      </c>
      <c r="K461" s="67" t="s">
        <v>441</v>
      </c>
      <c r="L461" s="67" t="s">
        <v>425</v>
      </c>
      <c r="M461" s="67" t="s">
        <v>481</v>
      </c>
      <c r="N461" s="67" t="s">
        <v>421</v>
      </c>
      <c r="O461" s="67" t="s">
        <v>426</v>
      </c>
      <c r="P461" s="77"/>
      <c r="Q461" s="67" t="s">
        <v>753</v>
      </c>
      <c r="R461" s="69">
        <v>0.12</v>
      </c>
      <c r="S461" s="70">
        <v>0</v>
      </c>
      <c r="T461" s="70">
        <v>1</v>
      </c>
      <c r="U461" s="70">
        <v>1</v>
      </c>
      <c r="V461" s="70">
        <v>1</v>
      </c>
      <c r="W461" s="70"/>
      <c r="X461" s="70"/>
      <c r="Y461" s="78"/>
      <c r="Z461" s="70"/>
      <c r="AA461" s="70">
        <v>1</v>
      </c>
      <c r="AB461" s="70"/>
      <c r="AC461" s="69">
        <f t="shared" si="24"/>
        <v>0.12</v>
      </c>
      <c r="AD461" s="69"/>
      <c r="AE461" s="69"/>
      <c r="AF461" s="69"/>
      <c r="AG461" s="69"/>
      <c r="AH461" s="69">
        <f t="shared" si="25"/>
        <v>0.12</v>
      </c>
      <c r="AI461" s="64"/>
    </row>
    <row r="462" spans="1:35" ht="13.5" customHeight="1" x14ac:dyDescent="0.2">
      <c r="A462" s="74">
        <v>459</v>
      </c>
      <c r="B462" s="70" t="s">
        <v>2442</v>
      </c>
      <c r="C462" s="68" t="s">
        <v>2443</v>
      </c>
      <c r="D462" s="67" t="s">
        <v>421</v>
      </c>
      <c r="E462" s="67" t="s">
        <v>421</v>
      </c>
      <c r="F462" s="67" t="s">
        <v>2444</v>
      </c>
      <c r="G462" s="76"/>
      <c r="H462" s="67" t="s">
        <v>423</v>
      </c>
      <c r="I462" s="67" t="s">
        <v>423</v>
      </c>
      <c r="J462" s="67" t="s">
        <v>480</v>
      </c>
      <c r="K462" s="67" t="s">
        <v>441</v>
      </c>
      <c r="L462" s="67" t="s">
        <v>440</v>
      </c>
      <c r="M462" s="67" t="s">
        <v>481</v>
      </c>
      <c r="N462" s="67" t="s">
        <v>421</v>
      </c>
      <c r="O462" s="67" t="s">
        <v>426</v>
      </c>
      <c r="P462" s="77"/>
      <c r="Q462" s="67" t="s">
        <v>753</v>
      </c>
      <c r="R462" s="69">
        <v>0.12</v>
      </c>
      <c r="S462" s="70">
        <v>0</v>
      </c>
      <c r="T462" s="70">
        <v>1</v>
      </c>
      <c r="U462" s="70">
        <v>1</v>
      </c>
      <c r="V462" s="70">
        <v>1</v>
      </c>
      <c r="W462" s="70"/>
      <c r="X462" s="70"/>
      <c r="Y462" s="78"/>
      <c r="Z462" s="70"/>
      <c r="AA462" s="70">
        <v>1</v>
      </c>
      <c r="AB462" s="70"/>
      <c r="AC462" s="69">
        <f t="shared" si="24"/>
        <v>0.12</v>
      </c>
      <c r="AD462" s="69"/>
      <c r="AE462" s="69"/>
      <c r="AF462" s="69"/>
      <c r="AG462" s="69"/>
      <c r="AH462" s="69">
        <f t="shared" si="25"/>
        <v>0.12</v>
      </c>
      <c r="AI462" s="64"/>
    </row>
    <row r="463" spans="1:35" ht="13.5" customHeight="1" x14ac:dyDescent="0.2">
      <c r="A463" s="74">
        <v>460</v>
      </c>
      <c r="B463" s="70" t="s">
        <v>2447</v>
      </c>
      <c r="C463" s="68" t="s">
        <v>2445</v>
      </c>
      <c r="D463" s="67" t="s">
        <v>421</v>
      </c>
      <c r="E463" s="67" t="s">
        <v>421</v>
      </c>
      <c r="F463" s="67" t="s">
        <v>2446</v>
      </c>
      <c r="G463" s="76"/>
      <c r="H463" s="67" t="s">
        <v>423</v>
      </c>
      <c r="I463" s="67" t="s">
        <v>423</v>
      </c>
      <c r="J463" s="67" t="s">
        <v>1775</v>
      </c>
      <c r="K463" s="67" t="s">
        <v>432</v>
      </c>
      <c r="L463" s="67" t="s">
        <v>425</v>
      </c>
      <c r="M463" s="67" t="s">
        <v>571</v>
      </c>
      <c r="N463" s="67" t="s">
        <v>421</v>
      </c>
      <c r="O463" s="67" t="s">
        <v>426</v>
      </c>
      <c r="P463" s="77"/>
      <c r="Q463" s="67" t="s">
        <v>2448</v>
      </c>
      <c r="R463" s="69">
        <v>7.4999999999999997E-2</v>
      </c>
      <c r="S463" s="70">
        <v>2</v>
      </c>
      <c r="T463" s="70">
        <v>1</v>
      </c>
      <c r="U463" s="70">
        <v>1</v>
      </c>
      <c r="V463" s="70">
        <v>1</v>
      </c>
      <c r="W463" s="70"/>
      <c r="X463" s="70"/>
      <c r="Y463" s="78"/>
      <c r="Z463" s="70"/>
      <c r="AA463" s="70">
        <v>1</v>
      </c>
      <c r="AB463" s="70"/>
      <c r="AC463" s="69">
        <f t="shared" si="24"/>
        <v>7.4999999999999997E-2</v>
      </c>
      <c r="AD463" s="69"/>
      <c r="AE463" s="69"/>
      <c r="AF463" s="69"/>
      <c r="AG463" s="69"/>
      <c r="AH463" s="69">
        <f t="shared" si="25"/>
        <v>7.4999999999999997E-2</v>
      </c>
      <c r="AI463" s="64"/>
    </row>
    <row r="464" spans="1:35" ht="13.5" customHeight="1" x14ac:dyDescent="0.2">
      <c r="A464" s="74">
        <v>461</v>
      </c>
      <c r="B464" s="70" t="s">
        <v>2451</v>
      </c>
      <c r="C464" s="68" t="s">
        <v>2449</v>
      </c>
      <c r="D464" s="67" t="s">
        <v>421</v>
      </c>
      <c r="E464" s="67" t="s">
        <v>421</v>
      </c>
      <c r="F464" s="67" t="s">
        <v>2450</v>
      </c>
      <c r="G464" s="76"/>
      <c r="H464" s="67" t="s">
        <v>423</v>
      </c>
      <c r="I464" s="67" t="s">
        <v>423</v>
      </c>
      <c r="J464" s="67" t="s">
        <v>1799</v>
      </c>
      <c r="K464" s="67" t="s">
        <v>442</v>
      </c>
      <c r="L464" s="67" t="s">
        <v>438</v>
      </c>
      <c r="M464" s="67" t="s">
        <v>428</v>
      </c>
      <c r="N464" s="67" t="s">
        <v>421</v>
      </c>
      <c r="O464" s="67" t="s">
        <v>426</v>
      </c>
      <c r="P464" s="77"/>
      <c r="Q464" s="67" t="s">
        <v>894</v>
      </c>
      <c r="R464" s="69">
        <v>1.7999999999999999E-2</v>
      </c>
      <c r="S464" s="70">
        <v>2</v>
      </c>
      <c r="T464" s="70">
        <v>1</v>
      </c>
      <c r="U464" s="70">
        <v>1</v>
      </c>
      <c r="V464" s="70">
        <v>1</v>
      </c>
      <c r="W464" s="70"/>
      <c r="X464" s="70"/>
      <c r="Y464" s="78">
        <v>39237</v>
      </c>
      <c r="Z464" s="70">
        <v>1</v>
      </c>
      <c r="AA464" s="70"/>
      <c r="AB464" s="70"/>
      <c r="AC464" s="69">
        <f t="shared" si="24"/>
        <v>1.7999999999999999E-2</v>
      </c>
      <c r="AD464" s="69"/>
      <c r="AE464" s="69"/>
      <c r="AF464" s="69"/>
      <c r="AG464" s="69"/>
      <c r="AH464" s="69">
        <f t="shared" si="25"/>
        <v>1.7999999999999999E-2</v>
      </c>
      <c r="AI464" s="64"/>
    </row>
    <row r="465" spans="1:35" ht="13.5" customHeight="1" x14ac:dyDescent="0.2">
      <c r="A465" s="74">
        <v>462</v>
      </c>
      <c r="B465" s="70" t="s">
        <v>2455</v>
      </c>
      <c r="C465" s="68" t="s">
        <v>2453</v>
      </c>
      <c r="D465" s="67" t="s">
        <v>2452</v>
      </c>
      <c r="E465" s="67" t="s">
        <v>421</v>
      </c>
      <c r="F465" s="67" t="s">
        <v>2454</v>
      </c>
      <c r="G465" s="76"/>
      <c r="H465" s="67" t="s">
        <v>423</v>
      </c>
      <c r="I465" s="67" t="s">
        <v>423</v>
      </c>
      <c r="J465" s="67" t="s">
        <v>577</v>
      </c>
      <c r="K465" s="67" t="s">
        <v>433</v>
      </c>
      <c r="L465" s="67" t="s">
        <v>438</v>
      </c>
      <c r="M465" s="67" t="s">
        <v>535</v>
      </c>
      <c r="N465" s="67" t="s">
        <v>421</v>
      </c>
      <c r="O465" s="67" t="s">
        <v>426</v>
      </c>
      <c r="P465" s="77"/>
      <c r="Q465" s="67" t="s">
        <v>2456</v>
      </c>
      <c r="R465" s="69">
        <v>0.15</v>
      </c>
      <c r="S465" s="70">
        <v>5</v>
      </c>
      <c r="T465" s="70">
        <v>1</v>
      </c>
      <c r="U465" s="70">
        <v>1</v>
      </c>
      <c r="V465" s="70">
        <v>1</v>
      </c>
      <c r="W465" s="70"/>
      <c r="X465" s="70">
        <v>1</v>
      </c>
      <c r="Y465" s="78">
        <v>36891</v>
      </c>
      <c r="Z465" s="70">
        <v>1</v>
      </c>
      <c r="AA465" s="70"/>
      <c r="AB465" s="70"/>
      <c r="AC465" s="69">
        <f t="shared" si="24"/>
        <v>0.15</v>
      </c>
      <c r="AD465" s="69"/>
      <c r="AE465" s="69"/>
      <c r="AF465" s="69"/>
      <c r="AG465" s="69"/>
      <c r="AH465" s="69">
        <f t="shared" si="25"/>
        <v>0.15</v>
      </c>
      <c r="AI465" s="64"/>
    </row>
    <row r="466" spans="1:35" ht="13.5" customHeight="1" x14ac:dyDescent="0.2">
      <c r="A466" s="74">
        <v>463</v>
      </c>
      <c r="B466" s="70" t="s">
        <v>2455</v>
      </c>
      <c r="C466" s="68" t="s">
        <v>2457</v>
      </c>
      <c r="D466" s="67" t="s">
        <v>2452</v>
      </c>
      <c r="E466" s="67" t="s">
        <v>421</v>
      </c>
      <c r="F466" s="67" t="s">
        <v>2458</v>
      </c>
      <c r="G466" s="76"/>
      <c r="H466" s="67" t="s">
        <v>423</v>
      </c>
      <c r="I466" s="67" t="s">
        <v>423</v>
      </c>
      <c r="J466" s="67" t="s">
        <v>577</v>
      </c>
      <c r="K466" s="67" t="s">
        <v>436</v>
      </c>
      <c r="L466" s="67" t="s">
        <v>440</v>
      </c>
      <c r="M466" s="67" t="s">
        <v>535</v>
      </c>
      <c r="N466" s="67" t="s">
        <v>421</v>
      </c>
      <c r="O466" s="67" t="s">
        <v>426</v>
      </c>
      <c r="P466" s="77"/>
      <c r="Q466" s="67" t="s">
        <v>2173</v>
      </c>
      <c r="R466" s="69">
        <v>0.1542</v>
      </c>
      <c r="S466" s="70">
        <v>2</v>
      </c>
      <c r="T466" s="70">
        <v>1</v>
      </c>
      <c r="U466" s="70">
        <v>1</v>
      </c>
      <c r="V466" s="70">
        <v>1</v>
      </c>
      <c r="W466" s="70"/>
      <c r="X466" s="70"/>
      <c r="Y466" s="78">
        <v>39708</v>
      </c>
      <c r="Z466" s="70">
        <v>1</v>
      </c>
      <c r="AA466" s="70"/>
      <c r="AB466" s="70"/>
      <c r="AC466" s="69">
        <f t="shared" si="24"/>
        <v>0.1542</v>
      </c>
      <c r="AD466" s="69"/>
      <c r="AE466" s="69"/>
      <c r="AF466" s="69"/>
      <c r="AG466" s="69"/>
      <c r="AH466" s="69">
        <f t="shared" si="25"/>
        <v>0.1542</v>
      </c>
      <c r="AI466" s="64"/>
    </row>
    <row r="467" spans="1:35" ht="13.5" customHeight="1" x14ac:dyDescent="0.2">
      <c r="A467" s="74">
        <v>464</v>
      </c>
      <c r="B467" s="70" t="s">
        <v>2463</v>
      </c>
      <c r="C467" s="68" t="s">
        <v>2460</v>
      </c>
      <c r="D467" s="67" t="s">
        <v>2461</v>
      </c>
      <c r="E467" s="67" t="s">
        <v>421</v>
      </c>
      <c r="F467" s="67" t="s">
        <v>2462</v>
      </c>
      <c r="G467" s="76"/>
      <c r="H467" s="67" t="s">
        <v>423</v>
      </c>
      <c r="I467" s="67" t="s">
        <v>423</v>
      </c>
      <c r="J467" s="67" t="s">
        <v>2459</v>
      </c>
      <c r="K467" s="67" t="s">
        <v>432</v>
      </c>
      <c r="L467" s="67" t="s">
        <v>425</v>
      </c>
      <c r="M467" s="67" t="s">
        <v>624</v>
      </c>
      <c r="N467" s="67" t="s">
        <v>421</v>
      </c>
      <c r="O467" s="67" t="s">
        <v>426</v>
      </c>
      <c r="P467" s="77"/>
      <c r="Q467" s="67" t="s">
        <v>743</v>
      </c>
      <c r="R467" s="69">
        <v>0.13</v>
      </c>
      <c r="S467" s="70">
        <v>0</v>
      </c>
      <c r="T467" s="70">
        <v>1</v>
      </c>
      <c r="U467" s="70">
        <v>1</v>
      </c>
      <c r="V467" s="70">
        <v>1</v>
      </c>
      <c r="W467" s="70"/>
      <c r="X467" s="70"/>
      <c r="Y467" s="78">
        <v>39349</v>
      </c>
      <c r="Z467" s="70">
        <v>1</v>
      </c>
      <c r="AA467" s="70">
        <v>1</v>
      </c>
      <c r="AB467" s="70"/>
      <c r="AC467" s="69">
        <f t="shared" si="24"/>
        <v>0.13</v>
      </c>
      <c r="AD467" s="69"/>
      <c r="AE467" s="69"/>
      <c r="AF467" s="69"/>
      <c r="AG467" s="69"/>
      <c r="AH467" s="69">
        <f t="shared" si="25"/>
        <v>0.13</v>
      </c>
      <c r="AI467" s="64"/>
    </row>
    <row r="468" spans="1:35" ht="13.5" customHeight="1" x14ac:dyDescent="0.2">
      <c r="A468" s="74">
        <v>465</v>
      </c>
      <c r="B468" s="70" t="s">
        <v>2463</v>
      </c>
      <c r="C468" s="68" t="s">
        <v>2464</v>
      </c>
      <c r="D468" s="67" t="s">
        <v>2461</v>
      </c>
      <c r="E468" s="67" t="s">
        <v>421</v>
      </c>
      <c r="F468" s="67" t="s">
        <v>2465</v>
      </c>
      <c r="G468" s="76"/>
      <c r="H468" s="67" t="s">
        <v>423</v>
      </c>
      <c r="I468" s="67" t="s">
        <v>423</v>
      </c>
      <c r="J468" s="67" t="s">
        <v>2459</v>
      </c>
      <c r="K468" s="67" t="s">
        <v>441</v>
      </c>
      <c r="L468" s="67" t="s">
        <v>438</v>
      </c>
      <c r="M468" s="67" t="s">
        <v>624</v>
      </c>
      <c r="N468" s="67" t="s">
        <v>421</v>
      </c>
      <c r="O468" s="67" t="s">
        <v>426</v>
      </c>
      <c r="P468" s="77"/>
      <c r="Q468" s="67" t="s">
        <v>743</v>
      </c>
      <c r="R468" s="69">
        <v>0.13</v>
      </c>
      <c r="S468" s="70">
        <v>0</v>
      </c>
      <c r="T468" s="70">
        <v>1</v>
      </c>
      <c r="U468" s="70">
        <v>1</v>
      </c>
      <c r="V468" s="70">
        <v>1</v>
      </c>
      <c r="W468" s="70"/>
      <c r="X468" s="70"/>
      <c r="Y468" s="78">
        <v>39349</v>
      </c>
      <c r="Z468" s="70">
        <v>1</v>
      </c>
      <c r="AA468" s="70">
        <v>1</v>
      </c>
      <c r="AB468" s="70"/>
      <c r="AC468" s="69">
        <f t="shared" si="24"/>
        <v>0.13</v>
      </c>
      <c r="AD468" s="69"/>
      <c r="AE468" s="69"/>
      <c r="AF468" s="69"/>
      <c r="AG468" s="69"/>
      <c r="AH468" s="69">
        <f t="shared" si="25"/>
        <v>0.13</v>
      </c>
      <c r="AI468" s="64"/>
    </row>
    <row r="469" spans="1:35" ht="13.5" customHeight="1" x14ac:dyDescent="0.2">
      <c r="A469" s="74">
        <v>466</v>
      </c>
      <c r="B469" s="70" t="s">
        <v>2469</v>
      </c>
      <c r="C469" s="68" t="s">
        <v>2466</v>
      </c>
      <c r="D469" s="67" t="s">
        <v>2467</v>
      </c>
      <c r="E469" s="67" t="s">
        <v>421</v>
      </c>
      <c r="F469" s="67" t="s">
        <v>2468</v>
      </c>
      <c r="G469" s="76"/>
      <c r="H469" s="67" t="s">
        <v>423</v>
      </c>
      <c r="I469" s="67" t="s">
        <v>423</v>
      </c>
      <c r="J469" s="67" t="s">
        <v>623</v>
      </c>
      <c r="K469" s="67" t="s">
        <v>424</v>
      </c>
      <c r="L469" s="67" t="s">
        <v>425</v>
      </c>
      <c r="M469" s="67" t="s">
        <v>624</v>
      </c>
      <c r="N469" s="67" t="s">
        <v>421</v>
      </c>
      <c r="O469" s="67" t="s">
        <v>426</v>
      </c>
      <c r="P469" s="77"/>
      <c r="Q469" s="67" t="s">
        <v>710</v>
      </c>
      <c r="R469" s="69">
        <v>7.4999999999999997E-2</v>
      </c>
      <c r="S469" s="70">
        <v>2</v>
      </c>
      <c r="T469" s="70">
        <v>1</v>
      </c>
      <c r="U469" s="70">
        <v>1</v>
      </c>
      <c r="V469" s="70">
        <v>1</v>
      </c>
      <c r="W469" s="70"/>
      <c r="X469" s="70"/>
      <c r="Y469" s="78">
        <v>38203</v>
      </c>
      <c r="Z469" s="70">
        <v>1</v>
      </c>
      <c r="AA469" s="70"/>
      <c r="AB469" s="70"/>
      <c r="AC469" s="69">
        <f t="shared" si="24"/>
        <v>7.4999999999999997E-2</v>
      </c>
      <c r="AD469" s="69"/>
      <c r="AE469" s="69"/>
      <c r="AF469" s="69"/>
      <c r="AG469" s="69"/>
      <c r="AH469" s="69">
        <f t="shared" si="25"/>
        <v>7.4999999999999997E-2</v>
      </c>
      <c r="AI469" s="64"/>
    </row>
    <row r="470" spans="1:35" ht="13.5" customHeight="1" x14ac:dyDescent="0.2">
      <c r="A470" s="74">
        <v>467</v>
      </c>
      <c r="B470" s="70" t="s">
        <v>2469</v>
      </c>
      <c r="C470" s="68" t="s">
        <v>2470</v>
      </c>
      <c r="D470" s="67" t="s">
        <v>2467</v>
      </c>
      <c r="E470" s="67" t="s">
        <v>421</v>
      </c>
      <c r="F470" s="67" t="s">
        <v>2471</v>
      </c>
      <c r="G470" s="76"/>
      <c r="H470" s="67" t="s">
        <v>423</v>
      </c>
      <c r="I470" s="67" t="s">
        <v>423</v>
      </c>
      <c r="J470" s="67" t="s">
        <v>623</v>
      </c>
      <c r="K470" s="67" t="s">
        <v>441</v>
      </c>
      <c r="L470" s="67" t="s">
        <v>425</v>
      </c>
      <c r="M470" s="67" t="s">
        <v>624</v>
      </c>
      <c r="N470" s="67" t="s">
        <v>421</v>
      </c>
      <c r="O470" s="67" t="s">
        <v>426</v>
      </c>
      <c r="P470" s="77"/>
      <c r="Q470" s="67" t="s">
        <v>710</v>
      </c>
      <c r="R470" s="69">
        <v>7.4999999999999997E-2</v>
      </c>
      <c r="S470" s="70">
        <v>2</v>
      </c>
      <c r="T470" s="70">
        <v>1</v>
      </c>
      <c r="U470" s="70">
        <v>1</v>
      </c>
      <c r="V470" s="70">
        <v>1</v>
      </c>
      <c r="W470" s="70"/>
      <c r="X470" s="70"/>
      <c r="Y470" s="78">
        <v>38203</v>
      </c>
      <c r="Z470" s="70">
        <v>1</v>
      </c>
      <c r="AA470" s="70"/>
      <c r="AB470" s="70"/>
      <c r="AC470" s="69">
        <f t="shared" si="24"/>
        <v>7.4999999999999997E-2</v>
      </c>
      <c r="AD470" s="69"/>
      <c r="AE470" s="69"/>
      <c r="AF470" s="69"/>
      <c r="AG470" s="69"/>
      <c r="AH470" s="69">
        <f t="shared" si="25"/>
        <v>7.4999999999999997E-2</v>
      </c>
      <c r="AI470" s="64"/>
    </row>
    <row r="471" spans="1:35" ht="13.5" customHeight="1" x14ac:dyDescent="0.2">
      <c r="A471" s="74">
        <v>468</v>
      </c>
      <c r="B471" s="70" t="s">
        <v>791</v>
      </c>
      <c r="C471" s="68" t="s">
        <v>2472</v>
      </c>
      <c r="D471" s="67" t="s">
        <v>2473</v>
      </c>
      <c r="E471" s="67" t="s">
        <v>421</v>
      </c>
      <c r="F471" s="67" t="s">
        <v>2474</v>
      </c>
      <c r="G471" s="76"/>
      <c r="H471" s="67" t="s">
        <v>423</v>
      </c>
      <c r="I471" s="67" t="s">
        <v>423</v>
      </c>
      <c r="J471" s="67" t="s">
        <v>623</v>
      </c>
      <c r="K471" s="67" t="s">
        <v>424</v>
      </c>
      <c r="L471" s="67" t="s">
        <v>440</v>
      </c>
      <c r="M471" s="67" t="s">
        <v>624</v>
      </c>
      <c r="N471" s="67" t="s">
        <v>421</v>
      </c>
      <c r="O471" s="67" t="s">
        <v>426</v>
      </c>
      <c r="P471" s="77"/>
      <c r="Q471" s="67" t="s">
        <v>687</v>
      </c>
      <c r="R471" s="69">
        <v>5.6000000000000001E-2</v>
      </c>
      <c r="S471" s="70">
        <v>2</v>
      </c>
      <c r="T471" s="70">
        <v>1</v>
      </c>
      <c r="U471" s="70">
        <v>1</v>
      </c>
      <c r="V471" s="70">
        <v>1</v>
      </c>
      <c r="W471" s="70"/>
      <c r="X471" s="70"/>
      <c r="Y471" s="78">
        <v>38203</v>
      </c>
      <c r="Z471" s="70">
        <v>1</v>
      </c>
      <c r="AA471" s="70"/>
      <c r="AB471" s="70"/>
      <c r="AC471" s="69">
        <f t="shared" si="24"/>
        <v>5.6000000000000001E-2</v>
      </c>
      <c r="AD471" s="69"/>
      <c r="AE471" s="69"/>
      <c r="AF471" s="69"/>
      <c r="AG471" s="69"/>
      <c r="AH471" s="69">
        <f t="shared" si="25"/>
        <v>5.6000000000000001E-2</v>
      </c>
      <c r="AI471" s="64"/>
    </row>
    <row r="472" spans="1:35" ht="13.5" customHeight="1" x14ac:dyDescent="0.2">
      <c r="A472" s="74">
        <v>469</v>
      </c>
      <c r="B472" s="70" t="s">
        <v>791</v>
      </c>
      <c r="C472" s="68" t="s">
        <v>2475</v>
      </c>
      <c r="D472" s="67" t="s">
        <v>2473</v>
      </c>
      <c r="E472" s="67" t="s">
        <v>421</v>
      </c>
      <c r="F472" s="67" t="s">
        <v>2476</v>
      </c>
      <c r="G472" s="76"/>
      <c r="H472" s="67" t="s">
        <v>423</v>
      </c>
      <c r="I472" s="67" t="s">
        <v>423</v>
      </c>
      <c r="J472" s="67" t="s">
        <v>623</v>
      </c>
      <c r="K472" s="67" t="s">
        <v>441</v>
      </c>
      <c r="L472" s="67" t="s">
        <v>439</v>
      </c>
      <c r="M472" s="67" t="s">
        <v>624</v>
      </c>
      <c r="N472" s="67" t="s">
        <v>421</v>
      </c>
      <c r="O472" s="67" t="s">
        <v>426</v>
      </c>
      <c r="P472" s="77"/>
      <c r="Q472" s="67" t="s">
        <v>687</v>
      </c>
      <c r="R472" s="69">
        <v>5.6000000000000001E-2</v>
      </c>
      <c r="S472" s="70">
        <v>2</v>
      </c>
      <c r="T472" s="70">
        <v>1</v>
      </c>
      <c r="U472" s="70">
        <v>1</v>
      </c>
      <c r="V472" s="70">
        <v>1</v>
      </c>
      <c r="W472" s="70"/>
      <c r="X472" s="70"/>
      <c r="Y472" s="78">
        <v>38203</v>
      </c>
      <c r="Z472" s="70">
        <v>1</v>
      </c>
      <c r="AA472" s="70"/>
      <c r="AB472" s="70"/>
      <c r="AC472" s="69">
        <f t="shared" si="24"/>
        <v>5.6000000000000001E-2</v>
      </c>
      <c r="AD472" s="69"/>
      <c r="AE472" s="69"/>
      <c r="AF472" s="69"/>
      <c r="AG472" s="69"/>
      <c r="AH472" s="69">
        <f t="shared" si="25"/>
        <v>5.6000000000000001E-2</v>
      </c>
      <c r="AI472" s="64"/>
    </row>
    <row r="473" spans="1:35" ht="13.5" customHeight="1" x14ac:dyDescent="0.2">
      <c r="A473" s="74">
        <v>470</v>
      </c>
      <c r="B473" s="70" t="s">
        <v>2304</v>
      </c>
      <c r="C473" s="68" t="s">
        <v>2477</v>
      </c>
      <c r="D473" s="67" t="s">
        <v>421</v>
      </c>
      <c r="E473" s="67" t="s">
        <v>421</v>
      </c>
      <c r="F473" s="67" t="s">
        <v>2478</v>
      </c>
      <c r="G473" s="76"/>
      <c r="H473" s="67" t="s">
        <v>423</v>
      </c>
      <c r="I473" s="67" t="s">
        <v>423</v>
      </c>
      <c r="J473" s="67" t="s">
        <v>1332</v>
      </c>
      <c r="K473" s="67" t="s">
        <v>558</v>
      </c>
      <c r="L473" s="67" t="s">
        <v>439</v>
      </c>
      <c r="M473" s="67" t="s">
        <v>540</v>
      </c>
      <c r="N473" s="67" t="s">
        <v>421</v>
      </c>
      <c r="O473" s="67" t="s">
        <v>430</v>
      </c>
      <c r="P473" s="77"/>
      <c r="Q473" s="67" t="s">
        <v>1700</v>
      </c>
      <c r="R473" s="69">
        <v>0.04</v>
      </c>
      <c r="S473" s="70">
        <v>2</v>
      </c>
      <c r="T473" s="70">
        <v>1</v>
      </c>
      <c r="U473" s="70">
        <v>1</v>
      </c>
      <c r="V473" s="70">
        <v>1</v>
      </c>
      <c r="W473" s="70"/>
      <c r="X473" s="70"/>
      <c r="Y473" s="78">
        <v>39807</v>
      </c>
      <c r="Z473" s="70">
        <v>1</v>
      </c>
      <c r="AA473" s="70"/>
      <c r="AB473" s="70"/>
      <c r="AC473" s="69">
        <f t="shared" si="24"/>
        <v>0.04</v>
      </c>
      <c r="AD473" s="69"/>
      <c r="AE473" s="69"/>
      <c r="AF473" s="69"/>
      <c r="AG473" s="69"/>
      <c r="AH473" s="69">
        <f t="shared" si="25"/>
        <v>0.04</v>
      </c>
      <c r="AI473" s="64"/>
    </row>
    <row r="474" spans="1:35" ht="13.5" customHeight="1" x14ac:dyDescent="0.2">
      <c r="A474" s="74">
        <v>471</v>
      </c>
      <c r="B474" s="70" t="s">
        <v>2482</v>
      </c>
      <c r="C474" s="68" t="s">
        <v>2479</v>
      </c>
      <c r="D474" s="67" t="s">
        <v>2480</v>
      </c>
      <c r="E474" s="67" t="s">
        <v>421</v>
      </c>
      <c r="F474" s="67" t="s">
        <v>2481</v>
      </c>
      <c r="G474" s="76"/>
      <c r="H474" s="67" t="s">
        <v>421</v>
      </c>
      <c r="I474" s="67" t="s">
        <v>421</v>
      </c>
      <c r="J474" s="67" t="s">
        <v>580</v>
      </c>
      <c r="K474" s="67" t="s">
        <v>436</v>
      </c>
      <c r="L474" s="67" t="s">
        <v>440</v>
      </c>
      <c r="M474" s="67" t="s">
        <v>503</v>
      </c>
      <c r="N474" s="67" t="s">
        <v>421</v>
      </c>
      <c r="O474" s="67" t="s">
        <v>426</v>
      </c>
      <c r="P474" s="77"/>
      <c r="Q474" s="67" t="s">
        <v>2483</v>
      </c>
      <c r="R474" s="69">
        <v>3.7999999999999999E-2</v>
      </c>
      <c r="S474" s="70">
        <v>2</v>
      </c>
      <c r="T474" s="70">
        <v>1</v>
      </c>
      <c r="U474" s="70">
        <v>1</v>
      </c>
      <c r="V474" s="70">
        <v>1</v>
      </c>
      <c r="W474" s="70"/>
      <c r="X474" s="70"/>
      <c r="Y474" s="78">
        <v>39296</v>
      </c>
      <c r="Z474" s="70">
        <v>1</v>
      </c>
      <c r="AA474" s="70"/>
      <c r="AB474" s="70"/>
      <c r="AC474" s="69">
        <f t="shared" si="24"/>
        <v>3.7999999999999999E-2</v>
      </c>
      <c r="AD474" s="69"/>
      <c r="AE474" s="69"/>
      <c r="AF474" s="69"/>
      <c r="AG474" s="69"/>
      <c r="AH474" s="69">
        <f t="shared" si="25"/>
        <v>3.7999999999999999E-2</v>
      </c>
      <c r="AI474" s="64"/>
    </row>
    <row r="475" spans="1:35" ht="13.5" customHeight="1" x14ac:dyDescent="0.2">
      <c r="A475" s="74">
        <v>472</v>
      </c>
      <c r="B475" s="70" t="s">
        <v>2482</v>
      </c>
      <c r="C475" s="68" t="s">
        <v>2484</v>
      </c>
      <c r="D475" s="67" t="s">
        <v>2480</v>
      </c>
      <c r="E475" s="67" t="s">
        <v>421</v>
      </c>
      <c r="F475" s="67" t="s">
        <v>2485</v>
      </c>
      <c r="G475" s="76"/>
      <c r="H475" s="67" t="s">
        <v>423</v>
      </c>
      <c r="I475" s="67" t="s">
        <v>423</v>
      </c>
      <c r="J475" s="67" t="s">
        <v>580</v>
      </c>
      <c r="K475" s="67" t="s">
        <v>436</v>
      </c>
      <c r="L475" s="67" t="s">
        <v>440</v>
      </c>
      <c r="M475" s="67" t="s">
        <v>503</v>
      </c>
      <c r="N475" s="67" t="s">
        <v>421</v>
      </c>
      <c r="O475" s="67" t="s">
        <v>426</v>
      </c>
      <c r="P475" s="77"/>
      <c r="Q475" s="67" t="s">
        <v>2483</v>
      </c>
      <c r="R475" s="69">
        <v>3.7999999999999999E-2</v>
      </c>
      <c r="S475" s="70">
        <v>2</v>
      </c>
      <c r="T475" s="70">
        <v>1</v>
      </c>
      <c r="U475" s="70">
        <v>1</v>
      </c>
      <c r="V475" s="70">
        <v>1</v>
      </c>
      <c r="W475" s="70"/>
      <c r="X475" s="70"/>
      <c r="Y475" s="78">
        <v>39296</v>
      </c>
      <c r="Z475" s="70">
        <v>1</v>
      </c>
      <c r="AA475" s="70"/>
      <c r="AB475" s="70"/>
      <c r="AC475" s="69">
        <f t="shared" si="24"/>
        <v>3.7999999999999999E-2</v>
      </c>
      <c r="AD475" s="69"/>
      <c r="AE475" s="69"/>
      <c r="AF475" s="69"/>
      <c r="AG475" s="69"/>
      <c r="AH475" s="69">
        <f t="shared" si="25"/>
        <v>3.7999999999999999E-2</v>
      </c>
      <c r="AI475" s="64"/>
    </row>
    <row r="476" spans="1:35" ht="13.5" customHeight="1" x14ac:dyDescent="0.2">
      <c r="A476" s="74">
        <v>473</v>
      </c>
      <c r="B476" s="70" t="s">
        <v>2328</v>
      </c>
      <c r="C476" s="68" t="s">
        <v>2486</v>
      </c>
      <c r="D476" s="67" t="s">
        <v>2487</v>
      </c>
      <c r="E476" s="67" t="s">
        <v>421</v>
      </c>
      <c r="F476" s="67" t="s">
        <v>2488</v>
      </c>
      <c r="G476" s="76"/>
      <c r="H476" s="67" t="s">
        <v>423</v>
      </c>
      <c r="I476" s="67" t="s">
        <v>423</v>
      </c>
      <c r="J476" s="67" t="s">
        <v>707</v>
      </c>
      <c r="K476" s="67" t="s">
        <v>436</v>
      </c>
      <c r="L476" s="67" t="s">
        <v>438</v>
      </c>
      <c r="M476" s="67" t="s">
        <v>499</v>
      </c>
      <c r="N476" s="67" t="s">
        <v>421</v>
      </c>
      <c r="O476" s="67" t="s">
        <v>430</v>
      </c>
      <c r="P476" s="77"/>
      <c r="Q476" s="67" t="s">
        <v>643</v>
      </c>
      <c r="R476" s="69">
        <v>0.05</v>
      </c>
      <c r="S476" s="70">
        <v>0</v>
      </c>
      <c r="T476" s="70">
        <v>1</v>
      </c>
      <c r="U476" s="70">
        <v>1</v>
      </c>
      <c r="V476" s="70">
        <v>1</v>
      </c>
      <c r="W476" s="70"/>
      <c r="X476" s="70"/>
      <c r="Y476" s="78">
        <v>39349</v>
      </c>
      <c r="Z476" s="70">
        <v>1</v>
      </c>
      <c r="AA476" s="70"/>
      <c r="AB476" s="70"/>
      <c r="AC476" s="69">
        <f t="shared" si="24"/>
        <v>0.05</v>
      </c>
      <c r="AD476" s="69"/>
      <c r="AE476" s="69"/>
      <c r="AF476" s="69"/>
      <c r="AG476" s="69"/>
      <c r="AH476" s="69">
        <f t="shared" si="25"/>
        <v>0.05</v>
      </c>
      <c r="AI476" s="64"/>
    </row>
    <row r="477" spans="1:35" ht="13.5" customHeight="1" x14ac:dyDescent="0.2">
      <c r="A477" s="74">
        <v>474</v>
      </c>
      <c r="B477" s="70" t="s">
        <v>1803</v>
      </c>
      <c r="C477" s="68" t="s">
        <v>2489</v>
      </c>
      <c r="D477" s="67" t="s">
        <v>2490</v>
      </c>
      <c r="E477" s="67" t="s">
        <v>421</v>
      </c>
      <c r="F477" s="67" t="s">
        <v>2491</v>
      </c>
      <c r="G477" s="76"/>
      <c r="H477" s="67" t="s">
        <v>423</v>
      </c>
      <c r="I477" s="67" t="s">
        <v>423</v>
      </c>
      <c r="J477" s="67" t="s">
        <v>506</v>
      </c>
      <c r="K477" s="67" t="s">
        <v>453</v>
      </c>
      <c r="L477" s="67" t="s">
        <v>421</v>
      </c>
      <c r="M477" s="67" t="s">
        <v>421</v>
      </c>
      <c r="N477" s="67" t="s">
        <v>421</v>
      </c>
      <c r="O477" s="67" t="s">
        <v>426</v>
      </c>
      <c r="P477" s="77">
        <v>0.4</v>
      </c>
      <c r="Q477" s="67" t="s">
        <v>421</v>
      </c>
      <c r="R477" s="69"/>
      <c r="S477" s="70">
        <v>0</v>
      </c>
      <c r="T477" s="70">
        <v>1</v>
      </c>
      <c r="U477" s="70">
        <v>1</v>
      </c>
      <c r="V477" s="70">
        <v>1</v>
      </c>
      <c r="W477" s="70"/>
      <c r="X477" s="70"/>
      <c r="Y477" s="78">
        <v>39020</v>
      </c>
      <c r="Z477" s="70">
        <v>1</v>
      </c>
      <c r="AA477" s="70"/>
      <c r="AB477" s="70"/>
      <c r="AC477" s="69">
        <f t="shared" si="24"/>
        <v>0</v>
      </c>
      <c r="AD477" s="69"/>
      <c r="AE477" s="69"/>
      <c r="AF477" s="69"/>
      <c r="AG477" s="69"/>
      <c r="AH477" s="69">
        <f t="shared" si="25"/>
        <v>0</v>
      </c>
      <c r="AI477" s="64"/>
    </row>
    <row r="478" spans="1:35" ht="13.5" customHeight="1" x14ac:dyDescent="0.2">
      <c r="A478" s="74">
        <v>475</v>
      </c>
      <c r="B478" s="70" t="s">
        <v>2091</v>
      </c>
      <c r="C478" s="68" t="s">
        <v>2492</v>
      </c>
      <c r="D478" s="67" t="s">
        <v>2492</v>
      </c>
      <c r="E478" s="67" t="s">
        <v>421</v>
      </c>
      <c r="F478" s="67" t="s">
        <v>2493</v>
      </c>
      <c r="G478" s="76"/>
      <c r="H478" s="67" t="s">
        <v>423</v>
      </c>
      <c r="I478" s="67" t="s">
        <v>423</v>
      </c>
      <c r="J478" s="67" t="s">
        <v>861</v>
      </c>
      <c r="K478" s="67" t="s">
        <v>424</v>
      </c>
      <c r="L478" s="67" t="s">
        <v>1058</v>
      </c>
      <c r="M478" s="67" t="s">
        <v>557</v>
      </c>
      <c r="N478" s="67" t="s">
        <v>2092</v>
      </c>
      <c r="O478" s="67" t="s">
        <v>426</v>
      </c>
      <c r="P478" s="77"/>
      <c r="Q478" s="67" t="s">
        <v>2102</v>
      </c>
      <c r="R478" s="69">
        <v>9.4E-2</v>
      </c>
      <c r="S478" s="70">
        <v>2</v>
      </c>
      <c r="T478" s="70">
        <v>1</v>
      </c>
      <c r="U478" s="70">
        <v>1</v>
      </c>
      <c r="V478" s="70">
        <v>1</v>
      </c>
      <c r="W478" s="70"/>
      <c r="X478" s="70"/>
      <c r="Y478" s="78">
        <v>45118</v>
      </c>
      <c r="Z478" s="70"/>
      <c r="AA478" s="70">
        <v>1</v>
      </c>
      <c r="AB478" s="70"/>
      <c r="AC478" s="69">
        <f t="shared" si="24"/>
        <v>9.4E-2</v>
      </c>
      <c r="AD478" s="69"/>
      <c r="AE478" s="69"/>
      <c r="AF478" s="69"/>
      <c r="AG478" s="69"/>
      <c r="AH478" s="69">
        <f t="shared" si="25"/>
        <v>9.4E-2</v>
      </c>
      <c r="AI478" s="64"/>
    </row>
    <row r="479" spans="1:35" ht="13.5" customHeight="1" x14ac:dyDescent="0.2">
      <c r="A479" s="74">
        <v>476</v>
      </c>
      <c r="B479" s="70" t="s">
        <v>2091</v>
      </c>
      <c r="C479" s="68" t="s">
        <v>2494</v>
      </c>
      <c r="D479" s="67" t="s">
        <v>2494</v>
      </c>
      <c r="E479" s="67" t="s">
        <v>421</v>
      </c>
      <c r="F479" s="67" t="s">
        <v>2495</v>
      </c>
      <c r="G479" s="76"/>
      <c r="H479" s="67" t="s">
        <v>423</v>
      </c>
      <c r="I479" s="67" t="s">
        <v>423</v>
      </c>
      <c r="J479" s="67" t="s">
        <v>861</v>
      </c>
      <c r="K479" s="67" t="s">
        <v>436</v>
      </c>
      <c r="L479" s="67" t="s">
        <v>438</v>
      </c>
      <c r="M479" s="67" t="s">
        <v>557</v>
      </c>
      <c r="N479" s="67" t="s">
        <v>2092</v>
      </c>
      <c r="O479" s="67" t="s">
        <v>426</v>
      </c>
      <c r="P479" s="77"/>
      <c r="Q479" s="67" t="s">
        <v>2496</v>
      </c>
      <c r="R479" s="69">
        <v>0.20899999999999999</v>
      </c>
      <c r="S479" s="70">
        <v>2</v>
      </c>
      <c r="T479" s="70">
        <v>1</v>
      </c>
      <c r="U479" s="70">
        <v>1</v>
      </c>
      <c r="V479" s="70">
        <v>1</v>
      </c>
      <c r="W479" s="70"/>
      <c r="X479" s="70"/>
      <c r="Y479" s="78">
        <v>45118</v>
      </c>
      <c r="Z479" s="70"/>
      <c r="AA479" s="70">
        <v>1</v>
      </c>
      <c r="AB479" s="70"/>
      <c r="AC479" s="69">
        <f t="shared" si="24"/>
        <v>0.20899999999999999</v>
      </c>
      <c r="AD479" s="69"/>
      <c r="AE479" s="69"/>
      <c r="AF479" s="69"/>
      <c r="AG479" s="69"/>
      <c r="AH479" s="69">
        <f t="shared" si="25"/>
        <v>0.20899999999999999</v>
      </c>
      <c r="AI479" s="64"/>
    </row>
    <row r="480" spans="1:35" ht="15" customHeight="1" x14ac:dyDescent="0.2">
      <c r="T480" s="72"/>
      <c r="U480" s="72"/>
      <c r="V480" s="72"/>
      <c r="W480" s="72"/>
      <c r="X480" s="72"/>
      <c r="Z480" s="72"/>
      <c r="AA480" s="72"/>
      <c r="AB480" s="72"/>
    </row>
    <row r="481" spans="15:28" ht="15" customHeight="1" x14ac:dyDescent="0.2">
      <c r="T481" s="73"/>
      <c r="U481" s="73"/>
      <c r="V481" s="73"/>
      <c r="W481" s="73"/>
      <c r="X481" s="73"/>
      <c r="Z481" s="73"/>
      <c r="AA481" s="73"/>
      <c r="AB481" s="73"/>
    </row>
    <row r="482" spans="15:28" ht="15" customHeight="1" x14ac:dyDescent="0.2">
      <c r="O482" s="65">
        <f>SUM(O483:O488)</f>
        <v>10.7</v>
      </c>
      <c r="T482" s="73"/>
      <c r="U482" s="73"/>
      <c r="V482" s="73"/>
      <c r="W482" s="73"/>
      <c r="X482" s="73"/>
      <c r="Z482" s="73"/>
      <c r="AA482" s="73"/>
      <c r="AB482" s="73"/>
    </row>
    <row r="483" spans="15:28" ht="15" customHeight="1" x14ac:dyDescent="0.2">
      <c r="O483" s="65">
        <v>0.4</v>
      </c>
      <c r="T483" s="73"/>
      <c r="U483" s="73"/>
      <c r="V483" s="73"/>
      <c r="W483" s="73"/>
      <c r="X483" s="73"/>
      <c r="Z483" s="73"/>
      <c r="AA483" s="73"/>
      <c r="AB483" s="73"/>
    </row>
    <row r="484" spans="15:28" ht="15" customHeight="1" x14ac:dyDescent="0.2">
      <c r="O484" s="65">
        <v>2.8</v>
      </c>
      <c r="T484" s="73"/>
      <c r="U484" s="73"/>
      <c r="V484" s="73"/>
      <c r="W484" s="73"/>
      <c r="X484" s="73"/>
      <c r="Z484" s="73"/>
      <c r="AA484" s="73"/>
      <c r="AB484" s="73"/>
    </row>
    <row r="485" spans="15:28" ht="15" customHeight="1" x14ac:dyDescent="0.2">
      <c r="O485" s="65">
        <v>3.4</v>
      </c>
      <c r="T485" s="73"/>
      <c r="U485" s="73"/>
      <c r="V485" s="73"/>
      <c r="W485" s="73"/>
      <c r="X485" s="73"/>
      <c r="Z485" s="73"/>
      <c r="AA485" s="73"/>
      <c r="AB485" s="73"/>
    </row>
    <row r="486" spans="15:28" ht="15" customHeight="1" x14ac:dyDescent="0.2">
      <c r="O486" s="65">
        <v>2</v>
      </c>
      <c r="T486" s="73"/>
      <c r="U486" s="73"/>
      <c r="V486" s="73"/>
      <c r="W486" s="73"/>
      <c r="X486" s="73"/>
      <c r="Z486" s="73"/>
      <c r="AA486" s="73"/>
      <c r="AB486" s="73"/>
    </row>
    <row r="487" spans="15:28" ht="15" customHeight="1" x14ac:dyDescent="0.2">
      <c r="O487" s="65">
        <v>1.5</v>
      </c>
      <c r="T487" s="73"/>
      <c r="U487" s="73"/>
      <c r="V487" s="73"/>
      <c r="W487" s="73"/>
      <c r="X487" s="73"/>
      <c r="Z487" s="73"/>
      <c r="AA487" s="73"/>
      <c r="AB487" s="73"/>
    </row>
    <row r="488" spans="15:28" ht="15" customHeight="1" x14ac:dyDescent="0.2">
      <c r="O488" s="65">
        <v>0.6</v>
      </c>
      <c r="T488" s="73"/>
      <c r="U488" s="73"/>
      <c r="V488" s="73"/>
      <c r="W488" s="73"/>
      <c r="X488" s="73"/>
      <c r="Z488" s="73"/>
      <c r="AA488" s="73"/>
      <c r="AB488" s="73"/>
    </row>
    <row r="489" spans="15:28" ht="15" customHeight="1" x14ac:dyDescent="0.2">
      <c r="T489" s="73"/>
      <c r="U489" s="73"/>
      <c r="V489" s="73"/>
      <c r="W489" s="73"/>
      <c r="X489" s="73"/>
      <c r="Z489" s="73"/>
      <c r="AA489" s="73"/>
      <c r="AB489" s="73"/>
    </row>
    <row r="490" spans="15:28" ht="15" customHeight="1" x14ac:dyDescent="0.2">
      <c r="T490" s="73"/>
      <c r="U490" s="73"/>
      <c r="V490" s="73"/>
      <c r="W490" s="73"/>
      <c r="X490" s="73"/>
      <c r="Z490" s="73"/>
      <c r="AA490" s="73"/>
      <c r="AB490" s="73"/>
    </row>
    <row r="491" spans="15:28" ht="15" customHeight="1" x14ac:dyDescent="0.2">
      <c r="T491" s="73"/>
      <c r="U491" s="73"/>
      <c r="V491" s="73"/>
      <c r="W491" s="73"/>
      <c r="X491" s="73"/>
      <c r="Z491" s="73"/>
      <c r="AA491" s="73"/>
      <c r="AB491" s="73"/>
    </row>
    <row r="492" spans="15:28" ht="15" customHeight="1" x14ac:dyDescent="0.2">
      <c r="T492" s="73"/>
      <c r="U492" s="73"/>
      <c r="V492" s="73"/>
      <c r="W492" s="73"/>
      <c r="X492" s="73"/>
      <c r="Z492" s="73"/>
      <c r="AA492" s="73"/>
      <c r="AB492" s="73"/>
    </row>
    <row r="493" spans="15:28" ht="15" customHeight="1" x14ac:dyDescent="0.2">
      <c r="T493" s="73"/>
      <c r="U493" s="73"/>
      <c r="V493" s="73"/>
      <c r="W493" s="73"/>
      <c r="X493" s="73"/>
      <c r="Z493" s="73"/>
      <c r="AA493" s="73"/>
      <c r="AB493" s="73"/>
    </row>
    <row r="494" spans="15:28" ht="15" customHeight="1" x14ac:dyDescent="0.2">
      <c r="T494" s="73"/>
      <c r="U494" s="73"/>
      <c r="V494" s="73"/>
      <c r="W494" s="73"/>
      <c r="X494" s="73"/>
      <c r="Z494" s="73"/>
      <c r="AA494" s="73"/>
      <c r="AB494" s="73"/>
    </row>
    <row r="495" spans="15:28" ht="15" customHeight="1" x14ac:dyDescent="0.2">
      <c r="T495" s="73"/>
      <c r="U495" s="73"/>
      <c r="V495" s="73"/>
      <c r="W495" s="73"/>
      <c r="X495" s="73"/>
      <c r="Z495" s="73"/>
      <c r="AA495" s="73"/>
      <c r="AB495" s="73"/>
    </row>
    <row r="496" spans="15:28" ht="15" customHeight="1" x14ac:dyDescent="0.2">
      <c r="T496" s="73"/>
      <c r="U496" s="73"/>
      <c r="V496" s="73"/>
      <c r="W496" s="73"/>
      <c r="X496" s="73"/>
      <c r="Z496" s="73"/>
      <c r="AA496" s="73"/>
      <c r="AB496" s="73"/>
    </row>
    <row r="497" spans="20:28" ht="15" customHeight="1" x14ac:dyDescent="0.2">
      <c r="T497" s="73"/>
      <c r="U497" s="73"/>
      <c r="V497" s="73"/>
      <c r="W497" s="73"/>
      <c r="X497" s="73"/>
      <c r="Z497" s="73"/>
      <c r="AA497" s="73"/>
      <c r="AB497" s="73"/>
    </row>
    <row r="498" spans="20:28" ht="15" customHeight="1" x14ac:dyDescent="0.2">
      <c r="T498" s="73"/>
      <c r="U498" s="73"/>
      <c r="V498" s="73"/>
      <c r="W498" s="73"/>
      <c r="X498" s="73"/>
      <c r="Z498" s="73"/>
      <c r="AA498" s="73"/>
      <c r="AB498" s="73"/>
    </row>
    <row r="499" spans="20:28" ht="15" customHeight="1" x14ac:dyDescent="0.2">
      <c r="T499" s="73"/>
      <c r="U499" s="73"/>
      <c r="V499" s="73"/>
      <c r="W499" s="73"/>
      <c r="X499" s="73"/>
      <c r="Z499" s="73"/>
      <c r="AA499" s="73"/>
      <c r="AB499" s="73"/>
    </row>
    <row r="500" spans="20:28" ht="15" customHeight="1" x14ac:dyDescent="0.2">
      <c r="T500" s="73"/>
      <c r="U500" s="73"/>
      <c r="V500" s="73"/>
      <c r="W500" s="73"/>
      <c r="X500" s="73"/>
      <c r="Z500" s="73"/>
      <c r="AA500" s="73"/>
      <c r="AB500" s="73"/>
    </row>
    <row r="501" spans="20:28" ht="15" customHeight="1" x14ac:dyDescent="0.2">
      <c r="T501" s="73"/>
      <c r="U501" s="73"/>
      <c r="V501" s="73"/>
      <c r="W501" s="73"/>
      <c r="X501" s="73"/>
      <c r="Z501" s="73"/>
      <c r="AA501" s="73"/>
      <c r="AB501" s="73"/>
    </row>
    <row r="502" spans="20:28" ht="15" customHeight="1" x14ac:dyDescent="0.2">
      <c r="T502" s="73"/>
      <c r="U502" s="73"/>
      <c r="V502" s="73"/>
      <c r="W502" s="73"/>
      <c r="X502" s="73"/>
      <c r="Z502" s="73"/>
      <c r="AA502" s="73"/>
      <c r="AB502" s="73"/>
    </row>
    <row r="503" spans="20:28" ht="15" customHeight="1" x14ac:dyDescent="0.2">
      <c r="T503" s="73"/>
      <c r="U503" s="73"/>
      <c r="V503" s="73"/>
      <c r="W503" s="73"/>
      <c r="X503" s="73"/>
      <c r="Z503" s="73"/>
      <c r="AA503" s="73"/>
      <c r="AB503" s="73"/>
    </row>
    <row r="504" spans="20:28" ht="15" customHeight="1" x14ac:dyDescent="0.2">
      <c r="T504" s="73"/>
      <c r="U504" s="73"/>
      <c r="V504" s="73"/>
      <c r="W504" s="73"/>
      <c r="X504" s="73"/>
      <c r="Z504" s="73"/>
      <c r="AA504" s="73"/>
      <c r="AB504" s="73"/>
    </row>
    <row r="505" spans="20:28" ht="15" customHeight="1" x14ac:dyDescent="0.2">
      <c r="T505" s="73"/>
      <c r="U505" s="73"/>
      <c r="V505" s="73"/>
      <c r="W505" s="73"/>
      <c r="X505" s="73"/>
      <c r="Z505" s="73"/>
      <c r="AA505" s="73"/>
      <c r="AB505" s="73"/>
    </row>
    <row r="506" spans="20:28" ht="15" customHeight="1" x14ac:dyDescent="0.2">
      <c r="T506" s="73"/>
      <c r="U506" s="73"/>
      <c r="V506" s="73"/>
      <c r="W506" s="73"/>
      <c r="X506" s="73"/>
      <c r="Z506" s="73"/>
      <c r="AA506" s="73"/>
      <c r="AB506" s="73"/>
    </row>
    <row r="507" spans="20:28" ht="15" customHeight="1" x14ac:dyDescent="0.2">
      <c r="T507" s="73"/>
      <c r="U507" s="73"/>
      <c r="V507" s="73"/>
      <c r="W507" s="73"/>
      <c r="X507" s="73"/>
      <c r="Z507" s="73"/>
      <c r="AA507" s="73"/>
      <c r="AB507" s="73"/>
    </row>
    <row r="508" spans="20:28" ht="15" customHeight="1" x14ac:dyDescent="0.2">
      <c r="T508" s="73"/>
      <c r="U508" s="73"/>
      <c r="V508" s="73"/>
      <c r="W508" s="73"/>
      <c r="X508" s="73"/>
      <c r="Z508" s="73"/>
      <c r="AA508" s="73"/>
      <c r="AB508" s="73"/>
    </row>
    <row r="509" spans="20:28" ht="15" customHeight="1" x14ac:dyDescent="0.2">
      <c r="T509" s="73"/>
      <c r="U509" s="73"/>
      <c r="V509" s="73"/>
      <c r="W509" s="73"/>
      <c r="X509" s="73"/>
      <c r="Z509" s="73"/>
      <c r="AA509" s="73"/>
      <c r="AB509" s="73"/>
    </row>
    <row r="510" spans="20:28" ht="15" customHeight="1" x14ac:dyDescent="0.2">
      <c r="T510" s="73"/>
      <c r="U510" s="73"/>
      <c r="V510" s="73"/>
      <c r="W510" s="73"/>
      <c r="X510" s="73"/>
      <c r="Z510" s="73"/>
      <c r="AA510" s="73"/>
      <c r="AB510" s="73"/>
    </row>
    <row r="511" spans="20:28" ht="15" customHeight="1" x14ac:dyDescent="0.2">
      <c r="T511" s="73"/>
      <c r="U511" s="73"/>
      <c r="V511" s="73"/>
      <c r="W511" s="73"/>
      <c r="X511" s="73"/>
      <c r="Z511" s="73"/>
      <c r="AA511" s="73"/>
      <c r="AB511" s="73"/>
    </row>
    <row r="512" spans="20:28" ht="15" customHeight="1" x14ac:dyDescent="0.2">
      <c r="T512" s="73"/>
      <c r="U512" s="73"/>
      <c r="V512" s="73"/>
      <c r="W512" s="73"/>
      <c r="X512" s="73"/>
      <c r="Z512" s="73"/>
      <c r="AA512" s="73"/>
      <c r="AB512" s="73"/>
    </row>
    <row r="513" spans="20:28" ht="15" customHeight="1" x14ac:dyDescent="0.2">
      <c r="T513" s="73"/>
      <c r="U513" s="73"/>
      <c r="V513" s="73"/>
      <c r="W513" s="73"/>
      <c r="X513" s="73"/>
      <c r="Z513" s="73"/>
      <c r="AA513" s="73"/>
      <c r="AB513" s="73"/>
    </row>
    <row r="514" spans="20:28" ht="15" customHeight="1" x14ac:dyDescent="0.2">
      <c r="T514" s="73"/>
      <c r="U514" s="73"/>
      <c r="V514" s="73"/>
      <c r="W514" s="73"/>
      <c r="X514" s="73"/>
      <c r="Z514" s="73"/>
      <c r="AA514" s="73"/>
      <c r="AB514" s="73"/>
    </row>
    <row r="515" spans="20:28" ht="15" customHeight="1" x14ac:dyDescent="0.2">
      <c r="T515" s="73"/>
      <c r="U515" s="73"/>
      <c r="V515" s="73"/>
      <c r="W515" s="73"/>
      <c r="X515" s="73"/>
      <c r="Z515" s="73"/>
      <c r="AA515" s="73"/>
      <c r="AB515" s="73"/>
    </row>
    <row r="516" spans="20:28" ht="15" customHeight="1" x14ac:dyDescent="0.2">
      <c r="T516" s="73"/>
      <c r="U516" s="73"/>
      <c r="V516" s="73"/>
      <c r="W516" s="73"/>
      <c r="X516" s="73"/>
      <c r="Z516" s="73"/>
      <c r="AA516" s="73"/>
      <c r="AB516" s="73"/>
    </row>
    <row r="517" spans="20:28" ht="15" customHeight="1" x14ac:dyDescent="0.2">
      <c r="T517" s="73"/>
      <c r="U517" s="73"/>
      <c r="V517" s="73"/>
      <c r="W517" s="73"/>
      <c r="X517" s="73"/>
      <c r="Z517" s="73"/>
      <c r="AA517" s="73"/>
      <c r="AB517" s="73"/>
    </row>
    <row r="518" spans="20:28" ht="15" customHeight="1" x14ac:dyDescent="0.2">
      <c r="T518" s="73"/>
      <c r="U518" s="73"/>
      <c r="V518" s="73"/>
      <c r="W518" s="73"/>
      <c r="X518" s="73"/>
      <c r="Z518" s="73"/>
      <c r="AA518" s="73"/>
      <c r="AB518" s="73"/>
    </row>
    <row r="519" spans="20:28" ht="15" customHeight="1" x14ac:dyDescent="0.2">
      <c r="T519" s="73"/>
      <c r="U519" s="73"/>
      <c r="V519" s="73"/>
      <c r="W519" s="73"/>
      <c r="X519" s="73"/>
      <c r="Z519" s="73"/>
      <c r="AA519" s="73"/>
      <c r="AB519" s="73"/>
    </row>
    <row r="520" spans="20:28" ht="15" customHeight="1" x14ac:dyDescent="0.2">
      <c r="T520" s="73"/>
      <c r="U520" s="73"/>
      <c r="V520" s="73"/>
      <c r="W520" s="73"/>
      <c r="X520" s="73"/>
      <c r="Z520" s="73"/>
      <c r="AA520" s="73"/>
      <c r="AB520" s="73"/>
    </row>
    <row r="521" spans="20:28" ht="15" customHeight="1" x14ac:dyDescent="0.2">
      <c r="T521" s="73"/>
      <c r="U521" s="73"/>
      <c r="V521" s="73"/>
      <c r="W521" s="73"/>
      <c r="X521" s="73"/>
      <c r="Z521" s="73"/>
      <c r="AA521" s="73"/>
      <c r="AB521" s="73"/>
    </row>
    <row r="522" spans="20:28" ht="15" customHeight="1" x14ac:dyDescent="0.2">
      <c r="T522" s="73"/>
      <c r="U522" s="73"/>
      <c r="V522" s="73"/>
      <c r="W522" s="73"/>
      <c r="X522" s="73"/>
      <c r="Z522" s="73"/>
      <c r="AA522" s="73"/>
      <c r="AB522" s="73"/>
    </row>
    <row r="523" spans="20:28" ht="15" customHeight="1" x14ac:dyDescent="0.2">
      <c r="T523" s="73"/>
      <c r="U523" s="73"/>
      <c r="V523" s="73"/>
      <c r="W523" s="73"/>
      <c r="X523" s="73"/>
      <c r="Z523" s="73"/>
      <c r="AA523" s="73"/>
      <c r="AB523" s="73"/>
    </row>
    <row r="524" spans="20:28" ht="15" customHeight="1" x14ac:dyDescent="0.2">
      <c r="T524" s="73"/>
      <c r="U524" s="73"/>
      <c r="V524" s="73"/>
      <c r="W524" s="73"/>
      <c r="X524" s="73"/>
      <c r="Z524" s="73"/>
      <c r="AA524" s="73"/>
      <c r="AB524" s="73"/>
    </row>
    <row r="525" spans="20:28" ht="15" customHeight="1" x14ac:dyDescent="0.2">
      <c r="T525" s="73"/>
      <c r="U525" s="73"/>
      <c r="V525" s="73"/>
      <c r="W525" s="73"/>
      <c r="X525" s="73"/>
      <c r="Z525" s="73"/>
      <c r="AA525" s="73"/>
      <c r="AB525" s="73"/>
    </row>
    <row r="526" spans="20:28" ht="15" customHeight="1" x14ac:dyDescent="0.2">
      <c r="T526" s="73"/>
      <c r="U526" s="73"/>
      <c r="V526" s="73"/>
      <c r="W526" s="73"/>
      <c r="X526" s="73"/>
      <c r="Z526" s="73"/>
      <c r="AA526" s="73"/>
      <c r="AB526" s="73"/>
    </row>
    <row r="527" spans="20:28" ht="15" customHeight="1" x14ac:dyDescent="0.2">
      <c r="T527" s="73"/>
      <c r="U527" s="73"/>
      <c r="V527" s="73"/>
      <c r="W527" s="73"/>
      <c r="X527" s="73"/>
      <c r="Z527" s="73"/>
      <c r="AA527" s="73"/>
      <c r="AB527" s="73"/>
    </row>
    <row r="528" spans="20:28" ht="15" customHeight="1" x14ac:dyDescent="0.2">
      <c r="T528" s="73"/>
      <c r="U528" s="73"/>
      <c r="V528" s="73"/>
      <c r="W528" s="73"/>
      <c r="X528" s="73"/>
      <c r="Z528" s="73"/>
      <c r="AA528" s="73"/>
      <c r="AB528" s="73"/>
    </row>
    <row r="529" spans="20:28" ht="15" customHeight="1" x14ac:dyDescent="0.2">
      <c r="T529" s="73"/>
      <c r="U529" s="73"/>
      <c r="V529" s="73"/>
      <c r="W529" s="73"/>
      <c r="X529" s="73"/>
      <c r="Z529" s="73"/>
      <c r="AA529" s="73"/>
      <c r="AB529" s="73"/>
    </row>
    <row r="530" spans="20:28" ht="15" customHeight="1" x14ac:dyDescent="0.2">
      <c r="T530" s="73"/>
      <c r="U530" s="73"/>
      <c r="V530" s="73"/>
      <c r="W530" s="73"/>
      <c r="X530" s="73"/>
      <c r="Z530" s="73"/>
      <c r="AA530" s="73"/>
      <c r="AB530" s="73"/>
    </row>
    <row r="531" spans="20:28" ht="15" customHeight="1" x14ac:dyDescent="0.2">
      <c r="T531" s="73"/>
      <c r="U531" s="73"/>
      <c r="V531" s="73"/>
      <c r="W531" s="73"/>
      <c r="X531" s="73"/>
      <c r="Z531" s="73"/>
      <c r="AA531" s="73"/>
      <c r="AB531" s="73"/>
    </row>
    <row r="532" spans="20:28" ht="15" customHeight="1" x14ac:dyDescent="0.2">
      <c r="T532" s="73"/>
      <c r="U532" s="73"/>
      <c r="V532" s="73"/>
      <c r="W532" s="73"/>
      <c r="X532" s="73"/>
      <c r="Z532" s="73"/>
      <c r="AA532" s="73"/>
      <c r="AB532" s="73"/>
    </row>
    <row r="533" spans="20:28" ht="15" customHeight="1" x14ac:dyDescent="0.2">
      <c r="T533" s="73"/>
      <c r="U533" s="73"/>
      <c r="V533" s="73"/>
      <c r="W533" s="73"/>
      <c r="X533" s="73"/>
      <c r="Z533" s="73"/>
      <c r="AA533" s="73"/>
      <c r="AB533" s="73"/>
    </row>
    <row r="534" spans="20:28" ht="15" customHeight="1" x14ac:dyDescent="0.2">
      <c r="T534" s="73"/>
      <c r="U534" s="73"/>
      <c r="V534" s="73"/>
      <c r="W534" s="73"/>
      <c r="X534" s="73"/>
      <c r="Z534" s="73"/>
      <c r="AA534" s="73"/>
      <c r="AB534" s="73"/>
    </row>
    <row r="535" spans="20:28" ht="15" customHeight="1" x14ac:dyDescent="0.2">
      <c r="T535" s="73"/>
      <c r="U535" s="73"/>
      <c r="V535" s="73"/>
      <c r="W535" s="73"/>
      <c r="X535" s="73"/>
      <c r="Z535" s="73"/>
      <c r="AA535" s="73"/>
      <c r="AB535" s="73"/>
    </row>
    <row r="536" spans="20:28" ht="15" customHeight="1" x14ac:dyDescent="0.2">
      <c r="T536" s="73"/>
      <c r="U536" s="73"/>
      <c r="V536" s="73"/>
      <c r="W536" s="73"/>
      <c r="X536" s="73"/>
      <c r="Z536" s="73"/>
      <c r="AA536" s="73"/>
      <c r="AB536" s="73"/>
    </row>
    <row r="537" spans="20:28" ht="15" customHeight="1" x14ac:dyDescent="0.2">
      <c r="T537" s="73"/>
      <c r="U537" s="73"/>
      <c r="V537" s="73"/>
      <c r="W537" s="73"/>
      <c r="X537" s="73"/>
      <c r="Z537" s="73"/>
      <c r="AA537" s="73"/>
      <c r="AB537" s="73"/>
    </row>
    <row r="538" spans="20:28" ht="15" customHeight="1" x14ac:dyDescent="0.2">
      <c r="T538" s="73"/>
      <c r="U538" s="73"/>
      <c r="V538" s="73"/>
      <c r="W538" s="73"/>
      <c r="X538" s="73"/>
      <c r="Z538" s="73"/>
      <c r="AA538" s="73"/>
      <c r="AB538" s="73"/>
    </row>
    <row r="539" spans="20:28" ht="15" customHeight="1" x14ac:dyDescent="0.2">
      <c r="T539" s="73"/>
      <c r="U539" s="73"/>
      <c r="V539" s="73"/>
      <c r="W539" s="73"/>
      <c r="X539" s="73"/>
      <c r="Z539" s="73"/>
      <c r="AA539" s="73"/>
      <c r="AB539" s="73"/>
    </row>
    <row r="540" spans="20:28" ht="15" customHeight="1" x14ac:dyDescent="0.2">
      <c r="T540" s="73"/>
      <c r="U540" s="73"/>
      <c r="V540" s="73"/>
      <c r="W540" s="73"/>
      <c r="X540" s="73"/>
      <c r="Z540" s="73"/>
      <c r="AA540" s="73"/>
      <c r="AB540" s="73"/>
    </row>
    <row r="541" spans="20:28" ht="15" customHeight="1" x14ac:dyDescent="0.2">
      <c r="T541" s="73"/>
      <c r="U541" s="73"/>
      <c r="V541" s="73"/>
      <c r="W541" s="73"/>
      <c r="X541" s="73"/>
      <c r="Z541" s="73"/>
      <c r="AA541" s="73"/>
      <c r="AB541" s="73"/>
    </row>
    <row r="542" spans="20:28" ht="15" customHeight="1" x14ac:dyDescent="0.2">
      <c r="T542" s="73"/>
      <c r="U542" s="73"/>
      <c r="V542" s="73"/>
      <c r="W542" s="73"/>
      <c r="X542" s="73"/>
      <c r="Z542" s="73"/>
      <c r="AA542" s="73"/>
      <c r="AB542" s="73"/>
    </row>
    <row r="543" spans="20:28" ht="15" customHeight="1" x14ac:dyDescent="0.2">
      <c r="T543" s="73"/>
      <c r="U543" s="73"/>
      <c r="V543" s="73"/>
      <c r="W543" s="73"/>
      <c r="X543" s="73"/>
      <c r="Z543" s="73"/>
      <c r="AA543" s="73"/>
      <c r="AB543" s="73"/>
    </row>
    <row r="544" spans="20:28" ht="15" customHeight="1" x14ac:dyDescent="0.2">
      <c r="T544" s="73"/>
      <c r="U544" s="73"/>
      <c r="V544" s="73"/>
      <c r="W544" s="73"/>
      <c r="X544" s="73"/>
      <c r="Z544" s="73"/>
      <c r="AA544" s="73"/>
      <c r="AB544" s="73"/>
    </row>
    <row r="545" spans="20:28" ht="15" customHeight="1" x14ac:dyDescent="0.2">
      <c r="T545" s="73"/>
      <c r="U545" s="73"/>
      <c r="V545" s="73"/>
      <c r="W545" s="73"/>
      <c r="X545" s="73"/>
      <c r="Z545" s="73"/>
      <c r="AA545" s="73"/>
      <c r="AB545" s="73"/>
    </row>
    <row r="546" spans="20:28" ht="15" customHeight="1" x14ac:dyDescent="0.2">
      <c r="T546" s="73"/>
      <c r="U546" s="73"/>
      <c r="V546" s="73"/>
      <c r="W546" s="73"/>
      <c r="X546" s="73"/>
      <c r="Z546" s="73"/>
      <c r="AA546" s="73"/>
      <c r="AB546" s="73"/>
    </row>
  </sheetData>
  <autoFilter ref="C3:AI479"/>
  <mergeCells count="8">
    <mergeCell ref="A1:A2"/>
    <mergeCell ref="AC1:AH1"/>
    <mergeCell ref="Z1:AB1"/>
    <mergeCell ref="Y1:Y2"/>
    <mergeCell ref="R1:R2"/>
    <mergeCell ref="Q1:Q2"/>
    <mergeCell ref="C1:C2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ВЛ-0,4</vt:lpstr>
      <vt:lpstr>КЛ-0,4</vt:lpstr>
      <vt:lpstr>'ВЛ-0,4'!Заголовки_для_печати</vt:lpstr>
      <vt:lpstr>'ВЛ-0,4'!Область_печати</vt:lpstr>
      <vt:lpstr>'КЛ-0,4'!Область_печати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2024-01-26T02:14:40Z</dcterms:created>
  <dcterms:modified xsi:type="dcterms:W3CDTF">2024-04-25T10:46:55Z</dcterms:modified>
</cp:coreProperties>
</file>